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kutyugova\Desktop\ЭКОНОМИКА\изменения 2018 год\ПРОЕКТ НОВОЙ ГП на 2019-2024 годы\ВЕРСИЯ 2 ПРОЕКТ ГП ЭКОНОМИКА на 2019-2024 годы\Проект без 68,6\"/>
    </mc:Choice>
  </mc:AlternateContent>
  <bookViews>
    <workbookView xWindow="360" yWindow="270" windowWidth="14940" windowHeight="9150"/>
  </bookViews>
  <sheets>
    <sheet name="Ресурсное" sheetId="2" r:id="rId1"/>
  </sheets>
  <definedNames>
    <definedName name="_xlnm.Print_Area" localSheetId="0">Ресурсное!$A$1:$J$312</definedName>
  </definedNames>
  <calcPr calcId="152511"/>
</workbook>
</file>

<file path=xl/calcChain.xml><?xml version="1.0" encoding="utf-8"?>
<calcChain xmlns="http://schemas.openxmlformats.org/spreadsheetml/2006/main">
  <c r="E245" i="2" l="1"/>
  <c r="F245" i="2"/>
  <c r="G245" i="2"/>
  <c r="H245" i="2"/>
  <c r="I245" i="2"/>
  <c r="D245" i="2"/>
  <c r="I218" i="2"/>
  <c r="H218" i="2"/>
  <c r="G218" i="2"/>
  <c r="F218" i="2"/>
  <c r="E218" i="2"/>
  <c r="D218" i="2"/>
  <c r="D207" i="2" l="1"/>
  <c r="D195" i="2" l="1"/>
  <c r="D192" i="2" s="1"/>
  <c r="F64" i="2"/>
  <c r="F55" i="2"/>
  <c r="G49" i="2" l="1"/>
  <c r="H49" i="2"/>
  <c r="I49" i="2"/>
  <c r="E49" i="2"/>
  <c r="F49" i="2"/>
  <c r="D49" i="2"/>
  <c r="F37" i="2" l="1"/>
  <c r="E37" i="2"/>
  <c r="E61" i="2"/>
  <c r="F61" i="2"/>
  <c r="G61" i="2"/>
  <c r="H61" i="2"/>
  <c r="I61" i="2"/>
  <c r="D61" i="2"/>
  <c r="E79" i="2"/>
  <c r="F79" i="2"/>
  <c r="G79" i="2"/>
  <c r="H79" i="2"/>
  <c r="I79" i="2"/>
  <c r="D79" i="2"/>
  <c r="E186" i="2" l="1"/>
  <c r="E150" i="2" s="1"/>
  <c r="E144" i="2" s="1"/>
  <c r="F186" i="2"/>
  <c r="F150" i="2" s="1"/>
  <c r="F144" i="2" s="1"/>
  <c r="E187" i="2"/>
  <c r="F187" i="2"/>
  <c r="G187" i="2"/>
  <c r="H187" i="2"/>
  <c r="I187" i="2"/>
  <c r="D187" i="2"/>
  <c r="D186" i="2"/>
  <c r="D150" i="2" s="1"/>
  <c r="D144" i="2" s="1"/>
  <c r="D75" i="2"/>
  <c r="E47" i="2"/>
  <c r="F47" i="2"/>
  <c r="G47" i="2"/>
  <c r="G46" i="2" s="1"/>
  <c r="H47" i="2"/>
  <c r="I47" i="2"/>
  <c r="I46" i="2" s="1"/>
  <c r="E48" i="2"/>
  <c r="F48" i="2"/>
  <c r="D47" i="2"/>
  <c r="D48" i="2"/>
  <c r="D33" i="2" s="1"/>
  <c r="D72" i="2" l="1"/>
  <c r="D69" i="2" s="1"/>
  <c r="D46" i="2"/>
  <c r="E46" i="2"/>
  <c r="F46" i="2"/>
  <c r="D30" i="2"/>
  <c r="H46" i="2"/>
  <c r="E43" i="2"/>
  <c r="F43" i="2"/>
  <c r="G43" i="2"/>
  <c r="H43" i="2"/>
  <c r="I43" i="2"/>
  <c r="D43" i="2"/>
  <c r="F41" i="2"/>
  <c r="G41" i="2"/>
  <c r="H41" i="2"/>
  <c r="I41" i="2"/>
  <c r="F42" i="2"/>
  <c r="G40" i="2"/>
  <c r="E42" i="2"/>
  <c r="F35" i="2"/>
  <c r="G35" i="2"/>
  <c r="H35" i="2"/>
  <c r="I35" i="2"/>
  <c r="F36" i="2"/>
  <c r="E36" i="2"/>
  <c r="D15" i="2" l="1"/>
  <c r="F33" i="2"/>
  <c r="F15" i="2" s="1"/>
  <c r="F32" i="2"/>
  <c r="E33" i="2"/>
  <c r="E15" i="2" s="1"/>
  <c r="E12" i="2" s="1"/>
  <c r="D12" i="2"/>
  <c r="I34" i="2"/>
  <c r="I32" i="2"/>
  <c r="H34" i="2"/>
  <c r="H32" i="2"/>
  <c r="G34" i="2"/>
  <c r="G32" i="2"/>
  <c r="F40" i="2"/>
  <c r="F34" i="2"/>
  <c r="I40" i="2"/>
  <c r="H40" i="2"/>
  <c r="E30" i="2" l="1"/>
  <c r="F30" i="2"/>
  <c r="F12" i="2"/>
  <c r="D208" i="2" l="1"/>
  <c r="D205" i="2" s="1"/>
  <c r="E185" i="2" l="1"/>
  <c r="E149" i="2" s="1"/>
  <c r="F185" i="2"/>
  <c r="F149" i="2" s="1"/>
  <c r="G185" i="2"/>
  <c r="G149" i="2" s="1"/>
  <c r="H185" i="2"/>
  <c r="H149" i="2" s="1"/>
  <c r="I185" i="2"/>
  <c r="I149" i="2" s="1"/>
  <c r="D185" i="2"/>
  <c r="D149" i="2" s="1"/>
  <c r="E184" i="2"/>
  <c r="E148" i="2" s="1"/>
  <c r="F184" i="2"/>
  <c r="F148" i="2" s="1"/>
  <c r="G184" i="2"/>
  <c r="G148" i="2" s="1"/>
  <c r="H184" i="2"/>
  <c r="H148" i="2" s="1"/>
  <c r="I184" i="2"/>
  <c r="I148" i="2" s="1"/>
  <c r="D184" i="2"/>
  <c r="D148" i="2" s="1"/>
  <c r="D230" i="2" l="1"/>
  <c r="E232" i="2"/>
  <c r="F232" i="2"/>
  <c r="G232" i="2"/>
  <c r="H232" i="2"/>
  <c r="I232" i="2"/>
  <c r="D232" i="2"/>
  <c r="I100" i="2" l="1"/>
  <c r="H100" i="2"/>
  <c r="G100" i="2"/>
  <c r="F100" i="2"/>
  <c r="E100" i="2"/>
  <c r="D100" i="2"/>
  <c r="I98" i="2"/>
  <c r="H98" i="2"/>
  <c r="G98" i="2"/>
  <c r="F98" i="2"/>
  <c r="E98" i="2"/>
  <c r="D98" i="2"/>
  <c r="I97" i="2"/>
  <c r="H97" i="2"/>
  <c r="G97" i="2"/>
  <c r="F97" i="2"/>
  <c r="E97" i="2"/>
  <c r="D97" i="2"/>
  <c r="I95" i="2"/>
  <c r="H95" i="2"/>
  <c r="G95" i="2"/>
  <c r="F95" i="2"/>
  <c r="E95" i="2"/>
  <c r="D95" i="2"/>
  <c r="I94" i="2"/>
  <c r="H94" i="2"/>
  <c r="G94" i="2"/>
  <c r="F94" i="2"/>
  <c r="E94" i="2"/>
  <c r="D94" i="2"/>
  <c r="E242" i="2" l="1"/>
  <c r="D256" i="2"/>
  <c r="E137" i="2" l="1"/>
  <c r="F137" i="2"/>
  <c r="G137" i="2"/>
  <c r="H137" i="2"/>
  <c r="I137" i="2"/>
  <c r="D137" i="2"/>
  <c r="E139" i="2"/>
  <c r="E136" i="2" s="1"/>
  <c r="F139" i="2"/>
  <c r="F136" i="2" s="1"/>
  <c r="G139" i="2"/>
  <c r="G136" i="2" s="1"/>
  <c r="H139" i="2"/>
  <c r="H136" i="2" s="1"/>
  <c r="I139" i="2"/>
  <c r="I136" i="2" s="1"/>
  <c r="D139" i="2"/>
  <c r="D136" i="2" s="1"/>
  <c r="E131" i="2"/>
  <c r="F131" i="2"/>
  <c r="G131" i="2"/>
  <c r="H131" i="2"/>
  <c r="I131" i="2"/>
  <c r="D131" i="2"/>
  <c r="E133" i="2"/>
  <c r="E130" i="2" s="1"/>
  <c r="F133" i="2"/>
  <c r="F130" i="2" s="1"/>
  <c r="G133" i="2"/>
  <c r="G130" i="2" s="1"/>
  <c r="H133" i="2"/>
  <c r="H130" i="2" s="1"/>
  <c r="I133" i="2"/>
  <c r="I130" i="2" s="1"/>
  <c r="D133" i="2"/>
  <c r="D130" i="2" s="1"/>
  <c r="D127" i="2"/>
  <c r="D124" i="2" s="1"/>
  <c r="D125" i="2"/>
  <c r="E121" i="2"/>
  <c r="F121" i="2"/>
  <c r="G121" i="2"/>
  <c r="H121" i="2"/>
  <c r="I121" i="2"/>
  <c r="E118" i="2"/>
  <c r="F118" i="2"/>
  <c r="G118" i="2"/>
  <c r="H118" i="2"/>
  <c r="I118" i="2"/>
  <c r="E115" i="2"/>
  <c r="F115" i="2"/>
  <c r="G115" i="2"/>
  <c r="H115" i="2"/>
  <c r="I115" i="2"/>
  <c r="E112" i="2"/>
  <c r="F112" i="2"/>
  <c r="G112" i="2"/>
  <c r="H112" i="2"/>
  <c r="I112" i="2"/>
  <c r="D121" i="2"/>
  <c r="D118" i="2"/>
  <c r="D115" i="2"/>
  <c r="D112" i="2"/>
  <c r="E110" i="2"/>
  <c r="F110" i="2"/>
  <c r="G110" i="2"/>
  <c r="H110" i="2"/>
  <c r="I110" i="2"/>
  <c r="D110" i="2"/>
  <c r="E212" i="2"/>
  <c r="E197" i="2" s="1"/>
  <c r="F212" i="2"/>
  <c r="F197" i="2" s="1"/>
  <c r="G212" i="2"/>
  <c r="G197" i="2" s="1"/>
  <c r="H212" i="2"/>
  <c r="H197" i="2" s="1"/>
  <c r="I212" i="2"/>
  <c r="I197" i="2" s="1"/>
  <c r="D212" i="2"/>
  <c r="D197" i="2" s="1"/>
  <c r="E214" i="2"/>
  <c r="E211" i="2" s="1"/>
  <c r="E196" i="2" s="1"/>
  <c r="F214" i="2"/>
  <c r="F211" i="2" s="1"/>
  <c r="F196" i="2" s="1"/>
  <c r="G214" i="2"/>
  <c r="G211" i="2" s="1"/>
  <c r="G196" i="2" s="1"/>
  <c r="H214" i="2"/>
  <c r="H211" i="2" s="1"/>
  <c r="H196" i="2" s="1"/>
  <c r="I214" i="2"/>
  <c r="I211" i="2" s="1"/>
  <c r="I196" i="2" s="1"/>
  <c r="D214" i="2"/>
  <c r="D211" i="2" s="1"/>
  <c r="D196" i="2" s="1"/>
  <c r="E200" i="2"/>
  <c r="E194" i="2" s="1"/>
  <c r="F200" i="2"/>
  <c r="F194" i="2" s="1"/>
  <c r="G200" i="2"/>
  <c r="G194" i="2" s="1"/>
  <c r="H200" i="2"/>
  <c r="H194" i="2" s="1"/>
  <c r="I200" i="2"/>
  <c r="I194" i="2" s="1"/>
  <c r="D200" i="2"/>
  <c r="D194" i="2" s="1"/>
  <c r="E202" i="2"/>
  <c r="E199" i="2" s="1"/>
  <c r="F202" i="2"/>
  <c r="F199" i="2" s="1"/>
  <c r="G202" i="2"/>
  <c r="G199" i="2" s="1"/>
  <c r="H202" i="2"/>
  <c r="H199" i="2" s="1"/>
  <c r="I202" i="2"/>
  <c r="I199" i="2" s="1"/>
  <c r="D202" i="2"/>
  <c r="D199" i="2" s="1"/>
  <c r="E235" i="2"/>
  <c r="F235" i="2"/>
  <c r="G235" i="2"/>
  <c r="H235" i="2"/>
  <c r="I235" i="2"/>
  <c r="D235" i="2"/>
  <c r="E310" i="2"/>
  <c r="F310" i="2"/>
  <c r="G310" i="2"/>
  <c r="H310" i="2"/>
  <c r="I310" i="2"/>
  <c r="D310" i="2"/>
  <c r="E304" i="2"/>
  <c r="F304" i="2"/>
  <c r="G304" i="2"/>
  <c r="H304" i="2"/>
  <c r="I304" i="2"/>
  <c r="D304" i="2"/>
  <c r="E298" i="2"/>
  <c r="F298" i="2"/>
  <c r="G298" i="2"/>
  <c r="H298" i="2"/>
  <c r="I298" i="2"/>
  <c r="D298" i="2"/>
  <c r="E292" i="2"/>
  <c r="F292" i="2"/>
  <c r="G292" i="2"/>
  <c r="H292" i="2"/>
  <c r="I292" i="2"/>
  <c r="D292" i="2"/>
  <c r="E286" i="2"/>
  <c r="F286" i="2"/>
  <c r="G286" i="2"/>
  <c r="H286" i="2"/>
  <c r="I286" i="2"/>
  <c r="D286" i="2"/>
  <c r="E280" i="2"/>
  <c r="F280" i="2"/>
  <c r="G280" i="2"/>
  <c r="H280" i="2"/>
  <c r="I280" i="2"/>
  <c r="D280" i="2"/>
  <c r="E277" i="2"/>
  <c r="F277" i="2"/>
  <c r="G277" i="2"/>
  <c r="H277" i="2"/>
  <c r="I277" i="2"/>
  <c r="D277" i="2"/>
  <c r="E274" i="2"/>
  <c r="F274" i="2"/>
  <c r="G274" i="2"/>
  <c r="H274" i="2"/>
  <c r="I274" i="2"/>
  <c r="D274" i="2"/>
  <c r="E152" i="2"/>
  <c r="E146" i="2" s="1"/>
  <c r="E143" i="2" s="1"/>
  <c r="F152" i="2"/>
  <c r="F146" i="2" s="1"/>
  <c r="F143" i="2" s="1"/>
  <c r="G152" i="2"/>
  <c r="G146" i="2" s="1"/>
  <c r="G143" i="2" s="1"/>
  <c r="H152" i="2"/>
  <c r="H146" i="2" s="1"/>
  <c r="H143" i="2" s="1"/>
  <c r="I152" i="2"/>
  <c r="I146" i="2" s="1"/>
  <c r="I143" i="2" s="1"/>
  <c r="D152" i="2"/>
  <c r="D146" i="2" s="1"/>
  <c r="D143" i="2" s="1"/>
  <c r="E181" i="2"/>
  <c r="F181" i="2"/>
  <c r="G181" i="2"/>
  <c r="H181" i="2"/>
  <c r="I181" i="2"/>
  <c r="D181" i="2"/>
  <c r="E178" i="2"/>
  <c r="F178" i="2"/>
  <c r="G178" i="2"/>
  <c r="H178" i="2"/>
  <c r="I178" i="2"/>
  <c r="D178" i="2"/>
  <c r="E175" i="2"/>
  <c r="F175" i="2"/>
  <c r="G175" i="2"/>
  <c r="H175" i="2"/>
  <c r="I175" i="2"/>
  <c r="D175" i="2"/>
  <c r="E172" i="2"/>
  <c r="F172" i="2"/>
  <c r="G172" i="2"/>
  <c r="H172" i="2"/>
  <c r="I172" i="2"/>
  <c r="D172" i="2"/>
  <c r="E169" i="2"/>
  <c r="F169" i="2"/>
  <c r="G169" i="2"/>
  <c r="H169" i="2"/>
  <c r="I169" i="2"/>
  <c r="D169" i="2"/>
  <c r="E166" i="2"/>
  <c r="F166" i="2"/>
  <c r="G166" i="2"/>
  <c r="H166" i="2"/>
  <c r="I166" i="2"/>
  <c r="D166" i="2"/>
  <c r="E163" i="2"/>
  <c r="F163" i="2"/>
  <c r="G163" i="2"/>
  <c r="H163" i="2"/>
  <c r="I163" i="2"/>
  <c r="D163" i="2"/>
  <c r="E160" i="2"/>
  <c r="F160" i="2"/>
  <c r="G160" i="2"/>
  <c r="H160" i="2"/>
  <c r="I160" i="2"/>
  <c r="D160" i="2"/>
  <c r="E157" i="2"/>
  <c r="F157" i="2"/>
  <c r="G157" i="2"/>
  <c r="H157" i="2"/>
  <c r="I157" i="2"/>
  <c r="D157" i="2"/>
  <c r="E154" i="2"/>
  <c r="F154" i="2"/>
  <c r="G154" i="2"/>
  <c r="H154" i="2"/>
  <c r="I154" i="2"/>
  <c r="D154" i="2"/>
  <c r="I86" i="2"/>
  <c r="E86" i="2"/>
  <c r="F86" i="2"/>
  <c r="G86" i="2"/>
  <c r="H86" i="2"/>
  <c r="D86" i="2"/>
  <c r="E91" i="2"/>
  <c r="F91" i="2"/>
  <c r="G91" i="2"/>
  <c r="H91" i="2"/>
  <c r="I91" i="2"/>
  <c r="D91" i="2"/>
  <c r="E88" i="2"/>
  <c r="F88" i="2"/>
  <c r="G88" i="2"/>
  <c r="H88" i="2"/>
  <c r="I88" i="2"/>
  <c r="D88" i="2"/>
  <c r="E74" i="2"/>
  <c r="F74" i="2"/>
  <c r="F71" i="2" s="1"/>
  <c r="G74" i="2"/>
  <c r="H74" i="2"/>
  <c r="I74" i="2"/>
  <c r="D74" i="2"/>
  <c r="E82" i="2"/>
  <c r="F82" i="2"/>
  <c r="G82" i="2"/>
  <c r="H82" i="2"/>
  <c r="I82" i="2"/>
  <c r="D82" i="2"/>
  <c r="E76" i="2"/>
  <c r="F76" i="2"/>
  <c r="G76" i="2"/>
  <c r="H76" i="2"/>
  <c r="I76" i="2"/>
  <c r="D76" i="2"/>
  <c r="E64" i="2"/>
  <c r="G64" i="2"/>
  <c r="H64" i="2"/>
  <c r="I64" i="2"/>
  <c r="D64" i="2"/>
  <c r="E58" i="2"/>
  <c r="F58" i="2"/>
  <c r="G58" i="2"/>
  <c r="H58" i="2"/>
  <c r="I58" i="2"/>
  <c r="D58" i="2"/>
  <c r="E55" i="2"/>
  <c r="G55" i="2"/>
  <c r="H55" i="2"/>
  <c r="I55" i="2"/>
  <c r="D55" i="2"/>
  <c r="E52" i="2"/>
  <c r="F52" i="2"/>
  <c r="G52" i="2"/>
  <c r="H52" i="2"/>
  <c r="I52" i="2"/>
  <c r="D52" i="2"/>
  <c r="E41" i="2"/>
  <c r="E40" i="2" s="1"/>
  <c r="D41" i="2"/>
  <c r="D40" i="2" s="1"/>
  <c r="E35" i="2"/>
  <c r="D35" i="2"/>
  <c r="G37" i="2"/>
  <c r="H37" i="2"/>
  <c r="I37" i="2"/>
  <c r="D37" i="2"/>
  <c r="E239" i="2"/>
  <c r="F242" i="2"/>
  <c r="G242" i="2"/>
  <c r="H242" i="2"/>
  <c r="I242" i="2"/>
  <c r="D242" i="2"/>
  <c r="E259" i="2"/>
  <c r="F259" i="2"/>
  <c r="G259" i="2"/>
  <c r="H259" i="2"/>
  <c r="I259" i="2"/>
  <c r="D259" i="2"/>
  <c r="E253" i="2"/>
  <c r="F253" i="2"/>
  <c r="G253" i="2"/>
  <c r="H253" i="2"/>
  <c r="I253" i="2"/>
  <c r="D253" i="2"/>
  <c r="E250" i="2"/>
  <c r="F250" i="2"/>
  <c r="G250" i="2"/>
  <c r="H250" i="2"/>
  <c r="I250" i="2"/>
  <c r="D250" i="2"/>
  <c r="E220" i="2"/>
  <c r="E217" i="2" s="1"/>
  <c r="F220" i="2"/>
  <c r="F217" i="2" s="1"/>
  <c r="G220" i="2"/>
  <c r="G217" i="2" s="1"/>
  <c r="H220" i="2"/>
  <c r="H217" i="2" s="1"/>
  <c r="I220" i="2"/>
  <c r="I217" i="2" s="1"/>
  <c r="D220" i="2"/>
  <c r="D217" i="2" s="1"/>
  <c r="E247" i="2"/>
  <c r="F247" i="2"/>
  <c r="G247" i="2"/>
  <c r="H247" i="2"/>
  <c r="I247" i="2"/>
  <c r="D247" i="2"/>
  <c r="I244" i="2" l="1"/>
  <c r="E244" i="2"/>
  <c r="D244" i="2"/>
  <c r="D241" i="2" s="1"/>
  <c r="H244" i="2"/>
  <c r="H241" i="2" s="1"/>
  <c r="H238" i="2" s="1"/>
  <c r="G244" i="2"/>
  <c r="G241" i="2" s="1"/>
  <c r="G238" i="2" s="1"/>
  <c r="D193" i="2"/>
  <c r="D190" i="2" s="1"/>
  <c r="F193" i="2"/>
  <c r="I193" i="2"/>
  <c r="E193" i="2"/>
  <c r="F244" i="2"/>
  <c r="F241" i="2" s="1"/>
  <c r="F238" i="2" s="1"/>
  <c r="H193" i="2"/>
  <c r="G193" i="2"/>
  <c r="I71" i="2"/>
  <c r="H71" i="2"/>
  <c r="H239" i="2"/>
  <c r="D34" i="2"/>
  <c r="D32" i="2"/>
  <c r="D31" i="2" s="1"/>
  <c r="D239" i="2"/>
  <c r="F239" i="2"/>
  <c r="D71" i="2"/>
  <c r="I239" i="2"/>
  <c r="E71" i="2"/>
  <c r="G239" i="2"/>
  <c r="E34" i="2"/>
  <c r="E32" i="2"/>
  <c r="G71" i="2"/>
  <c r="F73" i="2"/>
  <c r="E73" i="2"/>
  <c r="H73" i="2"/>
  <c r="D73" i="2"/>
  <c r="I73" i="2"/>
  <c r="G73" i="2"/>
  <c r="G20" i="2"/>
  <c r="D20" i="2"/>
  <c r="F20" i="2"/>
  <c r="I20" i="2"/>
  <c r="E20" i="2"/>
  <c r="H20" i="2"/>
  <c r="G151" i="2"/>
  <c r="G145" i="2" s="1"/>
  <c r="G142" i="2" s="1"/>
  <c r="D107" i="2"/>
  <c r="D104" i="2" s="1"/>
  <c r="H107" i="2"/>
  <c r="H104" i="2" s="1"/>
  <c r="D109" i="2"/>
  <c r="D106" i="2" s="1"/>
  <c r="D103" i="2" s="1"/>
  <c r="I109" i="2"/>
  <c r="I106" i="2" s="1"/>
  <c r="I103" i="2" s="1"/>
  <c r="E109" i="2"/>
  <c r="E106" i="2" s="1"/>
  <c r="E103" i="2" s="1"/>
  <c r="H85" i="2"/>
  <c r="G85" i="2"/>
  <c r="D151" i="2"/>
  <c r="D145" i="2" s="1"/>
  <c r="D142" i="2" s="1"/>
  <c r="F151" i="2"/>
  <c r="F145" i="2" s="1"/>
  <c r="F142" i="2" s="1"/>
  <c r="H151" i="2"/>
  <c r="H145" i="2" s="1"/>
  <c r="H142" i="2" s="1"/>
  <c r="F107" i="2"/>
  <c r="F104" i="2" s="1"/>
  <c r="I107" i="2"/>
  <c r="I104" i="2" s="1"/>
  <c r="E107" i="2"/>
  <c r="E104" i="2" s="1"/>
  <c r="G107" i="2"/>
  <c r="G104" i="2" s="1"/>
  <c r="I31" i="2"/>
  <c r="I151" i="2"/>
  <c r="I145" i="2" s="1"/>
  <c r="I142" i="2" s="1"/>
  <c r="E151" i="2"/>
  <c r="E145" i="2" s="1"/>
  <c r="E142" i="2" s="1"/>
  <c r="F109" i="2"/>
  <c r="F106" i="2" s="1"/>
  <c r="F103" i="2" s="1"/>
  <c r="G31" i="2"/>
  <c r="D85" i="2"/>
  <c r="F85" i="2"/>
  <c r="I241" i="2"/>
  <c r="I238" i="2" s="1"/>
  <c r="E241" i="2"/>
  <c r="E238" i="2" s="1"/>
  <c r="I85" i="2"/>
  <c r="E85" i="2"/>
  <c r="G109" i="2"/>
  <c r="G106" i="2" s="1"/>
  <c r="G103" i="2" s="1"/>
  <c r="H109" i="2"/>
  <c r="H106" i="2" s="1"/>
  <c r="H103" i="2" s="1"/>
  <c r="H31" i="2"/>
  <c r="D14" i="2" l="1"/>
  <c r="I14" i="2"/>
  <c r="E14" i="2"/>
  <c r="F14" i="2"/>
  <c r="G14" i="2"/>
  <c r="H14" i="2"/>
  <c r="G68" i="2"/>
  <c r="G70" i="2"/>
  <c r="G67" i="2" s="1"/>
  <c r="D70" i="2"/>
  <c r="D67" i="2" s="1"/>
  <c r="D68" i="2"/>
  <c r="E70" i="2"/>
  <c r="E67" i="2" s="1"/>
  <c r="E68" i="2"/>
  <c r="I70" i="2"/>
  <c r="I67" i="2" s="1"/>
  <c r="I68" i="2"/>
  <c r="H70" i="2"/>
  <c r="H67" i="2" s="1"/>
  <c r="H68" i="2"/>
  <c r="F70" i="2"/>
  <c r="F67" i="2" s="1"/>
  <c r="F68" i="2"/>
  <c r="F29" i="2"/>
  <c r="F31" i="2"/>
  <c r="E29" i="2"/>
  <c r="E31" i="2"/>
  <c r="D19" i="2"/>
  <c r="G19" i="2"/>
  <c r="E19" i="2"/>
  <c r="H19" i="2"/>
  <c r="I19" i="2"/>
  <c r="F19" i="2"/>
  <c r="D238" i="2"/>
  <c r="D29" i="2"/>
  <c r="H29" i="2"/>
  <c r="G29" i="2"/>
  <c r="I29" i="2"/>
  <c r="H13" i="2" l="1"/>
  <c r="E13" i="2"/>
  <c r="I13" i="2"/>
  <c r="D13" i="2"/>
  <c r="F13" i="2"/>
  <c r="G13" i="2"/>
  <c r="E28" i="2"/>
  <c r="H28" i="2"/>
  <c r="I28" i="2"/>
  <c r="D28" i="2"/>
  <c r="G28" i="2"/>
  <c r="F28" i="2"/>
  <c r="I191" i="2"/>
  <c r="H191" i="2"/>
  <c r="G191" i="2"/>
  <c r="F191" i="2"/>
  <c r="E191" i="2"/>
  <c r="D191" i="2"/>
  <c r="I190" i="2"/>
  <c r="H190" i="2"/>
  <c r="G190" i="2"/>
  <c r="F190" i="2"/>
  <c r="E190" i="2"/>
  <c r="I230" i="2"/>
  <c r="I227" i="2" s="1"/>
  <c r="I224" i="2" s="1"/>
  <c r="H230" i="2"/>
  <c r="H227" i="2" s="1"/>
  <c r="H224" i="2" s="1"/>
  <c r="G230" i="2"/>
  <c r="G227" i="2" s="1"/>
  <c r="G224" i="2" s="1"/>
  <c r="F230" i="2"/>
  <c r="F227" i="2" s="1"/>
  <c r="F224" i="2" s="1"/>
  <c r="E230" i="2"/>
  <c r="E227" i="2" s="1"/>
  <c r="E224" i="2" s="1"/>
  <c r="I229" i="2"/>
  <c r="I226" i="2" s="1"/>
  <c r="I223" i="2" s="1"/>
  <c r="H229" i="2"/>
  <c r="H226" i="2" s="1"/>
  <c r="H223" i="2" s="1"/>
  <c r="G229" i="2"/>
  <c r="G226" i="2" s="1"/>
  <c r="G223" i="2" s="1"/>
  <c r="F229" i="2"/>
  <c r="F226" i="2" s="1"/>
  <c r="F223" i="2" s="1"/>
  <c r="E229" i="2"/>
  <c r="E226" i="2" s="1"/>
  <c r="E223" i="2" s="1"/>
  <c r="I308" i="2"/>
  <c r="H308" i="2"/>
  <c r="G308" i="2"/>
  <c r="F308" i="2"/>
  <c r="E308" i="2"/>
  <c r="D308" i="2"/>
  <c r="I307" i="2"/>
  <c r="H307" i="2"/>
  <c r="G307" i="2"/>
  <c r="F307" i="2"/>
  <c r="E307" i="2"/>
  <c r="D307" i="2"/>
  <c r="I302" i="2"/>
  <c r="H302" i="2"/>
  <c r="G302" i="2"/>
  <c r="F302" i="2"/>
  <c r="E302" i="2"/>
  <c r="D302" i="2"/>
  <c r="I301" i="2"/>
  <c r="H301" i="2"/>
  <c r="G301" i="2"/>
  <c r="F301" i="2"/>
  <c r="E301" i="2"/>
  <c r="D301" i="2"/>
  <c r="I296" i="2"/>
  <c r="H296" i="2"/>
  <c r="G296" i="2"/>
  <c r="F296" i="2"/>
  <c r="E296" i="2"/>
  <c r="E269" i="2" s="1"/>
  <c r="D296" i="2"/>
  <c r="D269" i="2" s="1"/>
  <c r="D23" i="2" s="1"/>
  <c r="I295" i="2"/>
  <c r="I268" i="2" s="1"/>
  <c r="I22" i="2" s="1"/>
  <c r="H295" i="2"/>
  <c r="H268" i="2" s="1"/>
  <c r="H22" i="2" s="1"/>
  <c r="G295" i="2"/>
  <c r="G268" i="2" s="1"/>
  <c r="G22" i="2" s="1"/>
  <c r="F295" i="2"/>
  <c r="F268" i="2" s="1"/>
  <c r="F22" i="2" s="1"/>
  <c r="E295" i="2"/>
  <c r="E268" i="2" s="1"/>
  <c r="E22" i="2" s="1"/>
  <c r="D295" i="2"/>
  <c r="D268" i="2" s="1"/>
  <c r="D22" i="2" s="1"/>
  <c r="I290" i="2"/>
  <c r="H290" i="2"/>
  <c r="G290" i="2"/>
  <c r="F290" i="2"/>
  <c r="E290" i="2"/>
  <c r="D290" i="2"/>
  <c r="I289" i="2"/>
  <c r="H289" i="2"/>
  <c r="G289" i="2"/>
  <c r="F289" i="2"/>
  <c r="E289" i="2"/>
  <c r="D289" i="2"/>
  <c r="I284" i="2"/>
  <c r="H284" i="2"/>
  <c r="G284" i="2"/>
  <c r="F284" i="2"/>
  <c r="E284" i="2"/>
  <c r="D284" i="2"/>
  <c r="I283" i="2"/>
  <c r="H283" i="2"/>
  <c r="G283" i="2"/>
  <c r="F283" i="2"/>
  <c r="E283" i="2"/>
  <c r="D283" i="2"/>
  <c r="I272" i="2"/>
  <c r="I266" i="2" s="1"/>
  <c r="H272" i="2"/>
  <c r="H266" i="2" s="1"/>
  <c r="G272" i="2"/>
  <c r="G266" i="2" s="1"/>
  <c r="F272" i="2"/>
  <c r="F266" i="2" s="1"/>
  <c r="E272" i="2"/>
  <c r="E266" i="2" s="1"/>
  <c r="D272" i="2"/>
  <c r="D266" i="2" s="1"/>
  <c r="I271" i="2"/>
  <c r="I265" i="2" s="1"/>
  <c r="H271" i="2"/>
  <c r="H265" i="2" s="1"/>
  <c r="G271" i="2"/>
  <c r="G265" i="2" s="1"/>
  <c r="F271" i="2"/>
  <c r="F265" i="2" s="1"/>
  <c r="E271" i="2"/>
  <c r="E265" i="2" s="1"/>
  <c r="D271" i="2"/>
  <c r="D265" i="2" s="1"/>
  <c r="I269" i="2"/>
  <c r="I23" i="2" s="1"/>
  <c r="H269" i="2"/>
  <c r="H23" i="2" s="1"/>
  <c r="G269" i="2"/>
  <c r="G23" i="2" s="1"/>
  <c r="F269" i="2"/>
  <c r="F23" i="2" s="1"/>
  <c r="G17" i="2" l="1"/>
  <c r="E16" i="2"/>
  <c r="E10" i="2" s="1"/>
  <c r="I16" i="2"/>
  <c r="I10" i="2" s="1"/>
  <c r="H17" i="2"/>
  <c r="H11" i="2" s="1"/>
  <c r="F16" i="2"/>
  <c r="F10" i="2" s="1"/>
  <c r="G16" i="2"/>
  <c r="G10" i="2" s="1"/>
  <c r="E17" i="2"/>
  <c r="I17" i="2"/>
  <c r="H16" i="2"/>
  <c r="H10" i="2" s="1"/>
  <c r="F17" i="2"/>
  <c r="F11" i="2" s="1"/>
  <c r="D263" i="2"/>
  <c r="I11" i="2"/>
  <c r="G11" i="2"/>
  <c r="H263" i="2"/>
  <c r="I263" i="2"/>
  <c r="G263" i="2"/>
  <c r="F263" i="2"/>
  <c r="E23" i="2"/>
  <c r="E263" i="2"/>
  <c r="G262" i="2"/>
  <c r="I262" i="2"/>
  <c r="E262" i="2"/>
  <c r="H262" i="2"/>
  <c r="D262" i="2"/>
  <c r="F262" i="2"/>
  <c r="E11" i="2" l="1"/>
  <c r="D227" i="2"/>
  <c r="D229" i="2"/>
  <c r="D226" i="2" s="1"/>
  <c r="D16" i="2" s="1"/>
  <c r="D10" i="2" s="1"/>
  <c r="D17" i="2" l="1"/>
  <c r="D11" i="2" s="1"/>
  <c r="D223" i="2"/>
  <c r="D224" i="2"/>
</calcChain>
</file>

<file path=xl/sharedStrings.xml><?xml version="1.0" encoding="utf-8"?>
<sst xmlns="http://schemas.openxmlformats.org/spreadsheetml/2006/main" count="856" uniqueCount="143">
  <si>
    <t>Наименование государственной программы, подпрограммы, ведомственной целевой программы, основного мероприятия, мероприятия</t>
  </si>
  <si>
    <t>Источники финансирования</t>
  </si>
  <si>
    <t>Расходы (тыс.руб.), годы</t>
  </si>
  <si>
    <t>2019 год</t>
  </si>
  <si>
    <t>4</t>
  </si>
  <si>
    <t>2020 год</t>
  </si>
  <si>
    <t>5</t>
  </si>
  <si>
    <t>2021 год</t>
  </si>
  <si>
    <t>6</t>
  </si>
  <si>
    <t>2022 год</t>
  </si>
  <si>
    <t>7</t>
  </si>
  <si>
    <t>2023 год</t>
  </si>
  <si>
    <t>8</t>
  </si>
  <si>
    <t>2024 год</t>
  </si>
  <si>
    <t>9</t>
  </si>
  <si>
    <t>Всего</t>
  </si>
  <si>
    <t>Всего, в том числе</t>
  </si>
  <si>
    <t>ОБ</t>
  </si>
  <si>
    <t>ФБ</t>
  </si>
  <si>
    <t>агентство по туризму Иркутской области</t>
  </si>
  <si>
    <t>министерство экономического развития Иркутской области</t>
  </si>
  <si>
    <t xml:space="preserve"> Подпрограмма «Государственная политика в сфере экономического развития Иркутской области» на 2019-2024 годы</t>
  </si>
  <si>
    <t xml:space="preserve"> Основное мероприятие «Обеспечение эффективного управления экономическим развитием Иркутской области» на 2019-2024 годы</t>
  </si>
  <si>
    <t xml:space="preserve"> «Обеспечение деятельности исполнительных органов государственной власти Иркутской области в сфере экономического развития»</t>
  </si>
  <si>
    <t xml:space="preserve"> «Обеспечение деятельности учреждений, подведомственных министерству экономического развития Иркутской области»</t>
  </si>
  <si>
    <t xml:space="preserve"> «Проведение оценки эффективности деятельности органов местного самоуправления Иркутской области»</t>
  </si>
  <si>
    <t xml:space="preserve"> «Субвенции на осуществление отдельных государственных полномочий в области производства и оборота этилового спирта, алкогольной и спиртосодержащей продукции»</t>
  </si>
  <si>
    <t xml:space="preserve"> «Субсидии на реализацию мероприятий перечня проектов народных инициатив»</t>
  </si>
  <si>
    <t xml:space="preserve"> «Субсидии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товаров»</t>
  </si>
  <si>
    <t xml:space="preserve"> Подпрограмма «Повышение инвестиционной привлекательности Иркутской области» на 2019-2024 годы</t>
  </si>
  <si>
    <t xml:space="preserve"> ВЦП «Повышение инвестиционной привлекательности Иркутской области» на 2019-2024 годы</t>
  </si>
  <si>
    <t xml:space="preserve"> Подпрограмма «Поддержка и развитие малого и среднего предпринимательства в Иркутской области» на 2019-2024 годы</t>
  </si>
  <si>
    <t xml:space="preserve"> «Создание и (или) обеспечение деятельности центров молодежного инновационного творчества»</t>
  </si>
  <si>
    <t xml:space="preserve"> 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 на 2019-2024 годы</t>
  </si>
  <si>
    <t xml:space="preserve"> «Субсидии монопрофильным муниципальным образованиям Иркутской области, направленные на реализацию мероприятий по развитию малого и среднего предпринимательства»</t>
  </si>
  <si>
    <t xml:space="preserve"> «Обеспечение деятельности Центра поддержки предпринимательства»</t>
  </si>
  <si>
    <t xml:space="preserve"> «Создание и (или) обеспечение деятельности центра кластерного развития»</t>
  </si>
  <si>
    <t xml:space="preserve"> «Создание и (или) обеспечение деятельности регионального центра инжиниринга»</t>
  </si>
  <si>
    <t xml:space="preserve"> «Создание и (или) обеспечение деятельности центра сертификации, стандартизации и испытаний (коллективного пользования)»</t>
  </si>
  <si>
    <t xml:space="preserve"> «Создание и (или) развитие фонда микрокредитования»</t>
  </si>
  <si>
    <t xml:space="preserve"> «Создание и (или) обеспечение деятельности центра поддержки экспорта»</t>
  </si>
  <si>
    <t xml:space="preserve"> Основное мероприятие «Содействие развитию научной, научно-технической и инновационной деятельности в Иркутской области» на 2019-2024 годы</t>
  </si>
  <si>
    <t xml:space="preserve"> «Организация и проведение конкурса на именную стипендию Губернатора Иркутской области среди студентов и аспирантов государственных вузов и научных учреждений государственных академий наук Иркутской области, занимающихся научной, инновационной и общественной деятельностью»</t>
  </si>
  <si>
    <t xml:space="preserve"> «Предоставление грантов в форме субсидий по результатам регионального конкурса проектов фундаментальных научных исследований, проводимого федеральным государственным бюджетным учреждением «Российский фонд фундаментальных исследований» и Правительством Иркутской области»</t>
  </si>
  <si>
    <t xml:space="preserve"> «Реализация Государственного плана подготовки управленческих кадров для организаций народного хозяйства на территории Иркутской области (Президентская программа)»</t>
  </si>
  <si>
    <t xml:space="preserve"> «Участие в мероприятиях Ассоциации инновационных регионов России»</t>
  </si>
  <si>
    <t xml:space="preserve"> Основное мероприятие «Организация выполнения научно-исследовательских, опытно-конструкторских и технологических работ» на 2019-2024 годы</t>
  </si>
  <si>
    <t xml:space="preserve"> «Выполнение научно-исследовательских, опытно-конструкторских и технологических работ для государственных нужд Иркутской области в экономической сфере»</t>
  </si>
  <si>
    <t xml:space="preserve"> Подпрограмма «Развитие внутреннего и въездного туризма в Иркутской области» на 2019-2024 годы</t>
  </si>
  <si>
    <t xml:space="preserve"> Основное мероприятие «Повышение уровня использования туристского потенциала Иркутской области» на 2019-2024 годы</t>
  </si>
  <si>
    <t xml:space="preserve"> «Изготовление (тиражирование) и приобретение продукции о туристских возможностях региона (в бумажном виде или на электронных носителях), сувенирной продукции»</t>
  </si>
  <si>
    <t xml:space="preserve"> «Организация и проведение международной туристской выставки «Байкалтур»»</t>
  </si>
  <si>
    <t xml:space="preserve"> «Организация проведения обучающих семинаров, конкурсов профессионального мастерства в сфере туризма»</t>
  </si>
  <si>
    <t xml:space="preserve"> «Предоставление на конкурсной основе субсидий юридическим лицам и индивидуальным предпринимателям в целях реализации мероприятий, связанных с поддержкой туризма и туристской деятельности в Иркутской области»</t>
  </si>
  <si>
    <t xml:space="preserve"> «Проведение маркетинговых, научных и социальных исследований туристской отрасли Иркутской области»</t>
  </si>
  <si>
    <t xml:space="preserve"> «Развитие событийного туризма, поддержка и проведение мероприятий, направленных на развитие круглогодичного туризма»</t>
  </si>
  <si>
    <t xml:space="preserve"> «Размещение рекламного материала о туристско-рекреационных возможностях Иркутской области в средствах массовой информации»</t>
  </si>
  <si>
    <t xml:space="preserve"> «Разработка и продвижение туристических проектов и турмаршрутов (организация рекламных туров, экспедиций, экскурсий, издание презентационных видеоматериалов и буклетов, проведение круглых столов, конференций)»</t>
  </si>
  <si>
    <t xml:space="preserve"> «Создание конкурентоспособного цифрового контента с художественным содержанием (изготовление рекламных видеороликов, видеосюжетов, создание банка фотоматериалов)»</t>
  </si>
  <si>
    <t xml:space="preserve"> «Участие в российских и международных туристских выставках, презентациях туристского потенциала в России и за рубежом»</t>
  </si>
  <si>
    <t xml:space="preserve"> «Проектирование объектов внутренней и внешней инфраструктуры на прилегающей к ОЭЗ ТРТ территории, в том числе объектов обеспечивающей инфраструктуры туристско-рекреационного кластера «Ворота Байкала»»</t>
  </si>
  <si>
    <t xml:space="preserve"> Основное мероприятие «Развитие и сопровождение элементов электронного правительства» на 2019-2024 годы</t>
  </si>
  <si>
    <t xml:space="preserve"> «Сопровождение и развитие инфраструктуры электронного правительства»</t>
  </si>
  <si>
    <t xml:space="preserve"> «Внедрение автоматизированной информационно-аналитической системы региональных органов власти и органов местного самоуправления Иркутской области»</t>
  </si>
  <si>
    <t xml:space="preserve"> «Организация оказания государственных услуг в проактивном режиме»</t>
  </si>
  <si>
    <t xml:space="preserve"> Подпрограмма «Развитие промышленности в Иркутской области» на 2019-2024 годы</t>
  </si>
  <si>
    <t xml:space="preserve"> Основное мероприятие «Поддержка реализации инвестиционных проектов по модернизации и развитию промышленных предприятий» на 2019-2024 годы</t>
  </si>
  <si>
    <t xml:space="preserve"> «Субсидии на внедрение энергосберегающих производственных технологий и оборудования»</t>
  </si>
  <si>
    <t xml:space="preserve"> «Субсидии на модернизацию и техническое перевооружение производственных мощностей»</t>
  </si>
  <si>
    <t xml:space="preserve"> «Субсидии на разработку и реализацию программ повышения производительности труда»</t>
  </si>
  <si>
    <t xml:space="preserve"> «Субсидии на уплату процентов по кредитам и займам, полученным в российских кредитных организациях»</t>
  </si>
  <si>
    <t xml:space="preserve"> Основное мероприятие «Содействие созданию газохимического комплекса в Саяно-Иркутской опорной территории развития» на 2019-2024 годы</t>
  </si>
  <si>
    <t xml:space="preserve"> «Разработка технико-экономического обоснования по созданию газохимического комплекса в Саяно-Иркутской опорной территории развития»</t>
  </si>
  <si>
    <t xml:space="preserve"> Основное мероприятие «Поддержка реализации инвестиционных проектов по обеспечению инфраструктурой промышленных предприятий» на 2019-2024 годы</t>
  </si>
  <si>
    <t xml:space="preserve"> «Субсидии в целях возмещения части затрат в связи с реализацией инвестиционных проектов по обеспечению инфраструктурой промышленных предприятий»</t>
  </si>
  <si>
    <t xml:space="preserve"> Основное мероприятие «Содействие деятельности организаций, образующих инфраструктуру поддержки хозяйствующих субъектов в сфере промышленности» на 2019-2024 годы</t>
  </si>
  <si>
    <t xml:space="preserve"> «Создание и (или) обеспечение деятельности некоммерческой организации «Фонд развития промышленности Иркутской области»»</t>
  </si>
  <si>
    <t>аппарат Губернатора Иркутской области и Правительства Иркутской области</t>
  </si>
  <si>
    <t xml:space="preserve"> Основное мероприятие «Обеспечение реализации полномочий аппарата Губернатора Иркутской области и Правительства Иркутской области» на 2019-2024 годы</t>
  </si>
  <si>
    <t xml:space="preserve"> «Обеспечение реализации полномочий аппарата Губернатора Иркутской области и Правительства Иркутской области»</t>
  </si>
  <si>
    <t xml:space="preserve"> «Реализация государственного заказа на дополнительное профессиональное образование государственных гражданских служащих»</t>
  </si>
  <si>
    <t xml:space="preserve"> «Реализация государственных функций по мобилизационной подготовке экономики»</t>
  </si>
  <si>
    <t xml:space="preserve"> Основное мероприятие «Обеспечение деятельности аппарата Губернатора Иркутской области и Правительства Иркутской области» на 2019-2024 годы</t>
  </si>
  <si>
    <t xml:space="preserve"> «Обеспечение деятельности аппарата Губернатора Иркутской области и Правительства Иркутской области»</t>
  </si>
  <si>
    <t xml:space="preserve"> Основное мероприятие «Обеспечение деятельности ОГКУ «Аппарат Общественной палаты Иркутской области»» на 2019-2024 годы</t>
  </si>
  <si>
    <t xml:space="preserve"> «Обеспечение деятельности ОГКУ «Аппарат Общественной палаты Иркутской области»»</t>
  </si>
  <si>
    <t xml:space="preserve"> Основное мероприятие «Обеспечение деятельности представительства Иркутской области» на 2019-2024 годы</t>
  </si>
  <si>
    <t xml:space="preserve"> «Обеспечение деятельности представительства Иркутской области»</t>
  </si>
  <si>
    <t xml:space="preserve"> Основное мероприятие «Поддержка территориального общественного самоуправления в Иркутской области» на 2019-2024 годы</t>
  </si>
  <si>
    <t xml:space="preserve"> «Поддержка территориального общественного самоуправления в Иркутской области»</t>
  </si>
  <si>
    <t xml:space="preserve"> Основное мероприятие «Обеспечение деятельности Иркутского института законодательства и правовой информации им. М.М. Сперанского» на 2019-2024 годы</t>
  </si>
  <si>
    <t xml:space="preserve"> «Обеспечение деятельности Иркутского института законодательства и правовой информации им. М.М. Сперанского»</t>
  </si>
  <si>
    <t xml:space="preserve"> Основное мероприятие «Обеспечение деятельности представительства Правительства Иркутской области при Правительстве Российской Федерации в г. Москве» на 2019-2024 годы</t>
  </si>
  <si>
    <t xml:space="preserve"> «Обеспечение деятельности представительства Правительства Иркутской области при Правительстве Российской Федерации в г. Москве»</t>
  </si>
  <si>
    <t>представительство Правительства Иркутской области при Правительстве Российской Федерации в г. Москве</t>
  </si>
  <si>
    <t xml:space="preserve"> Подпрограмма «Информационное освещение деятельности исполнительных органов государственной власти Иркутской области» на 2019-2024 годы</t>
  </si>
  <si>
    <t xml:space="preserve"> Основное мероприятие «Информационное освещение деятельности исполнительных органов государственной власти Иркутской области» на 2019-2024 годы</t>
  </si>
  <si>
    <t xml:space="preserve"> «Обеспечение деятельности «Редакция газеты «Областная»»</t>
  </si>
  <si>
    <t xml:space="preserve"> «Предоставление субсидий из областного бюджета в целях финансового обеспечения (возмещения) затрат в связи с выполнением работ, оказанием услуг по освещению в средствах массовой информации вопросов государственной политики Иркутской области в сфере социально-экономического, общественно-политического и культурного развития Иркутской области, в том числе деятельности Губернатора Иркутской области и Правительства Иркутской области, а также иных исполнительных органов государственной власти Иркутской области»</t>
  </si>
  <si>
    <t xml:space="preserve"> Подпрограмма «Освещение в средствах массовой информации вопросов государственной политики Иркутской области»  на 2019-2024 годы</t>
  </si>
  <si>
    <t xml:space="preserve"> Основное мероприятие «Освещение в средствах массовой информации вопросов государственной политики Иркутской области» на 2019-2024 годы</t>
  </si>
  <si>
    <t>».</t>
  </si>
  <si>
    <t xml:space="preserve"> Основное мероприятие «Содействие созданию газохимического комплекса в Саяно-Иркутской опорной территории развития» на 2019 год</t>
  </si>
  <si>
    <t>«Субсидии на уплату процентов по кредитам и займам, полученным в российских кредитных организациях»</t>
  </si>
  <si>
    <t>«Субсидии на разработку и реализацию программ повышения производительности труда»</t>
  </si>
  <si>
    <t>«Субсидии на модернизацию и техническое перевооружение производственных мощностей»</t>
  </si>
  <si>
    <t>«Субсидии на внедрение энергосберегающих производственных технологий и оборудования»</t>
  </si>
  <si>
    <t>Основное мероприятие «Поддержка реализации инвестиционных проектов по модернизации и развитию промышленных предприятий» на 2019-2024 годы</t>
  </si>
  <si>
    <t>«Сопровождение и развитие инфраструктуры электронного правительства»</t>
  </si>
  <si>
    <t>Основное мероприятие «Развитие и сопровождение элементов электронного правительства» на 2019-2024 годы</t>
  </si>
  <si>
    <t xml:space="preserve"> Обеспечивающая подпрограмма «Государственная политика в сфере экономического развития Иркутской области» на 2019-2024 годы</t>
  </si>
  <si>
    <t xml:space="preserve"> Обеспечивающая подпрограмма «Обеспечение деятельности Губернатора Иркутской области и Правительства Иркутской области» на 2019-2024 годы</t>
  </si>
  <si>
    <t xml:space="preserve"> «Строительство объектов обеспечивающей инфраструктуры туристско-рекреационного кластера «Ворота Байкала» в рамках реализации  проекта особой экономической зоны туристско-рекреационного типа, созданной в Слюдянском районе Иркутской области»</t>
  </si>
  <si>
    <t>«Экономическое развитие и инновационная экономика» на 2019-2024 годы</t>
  </si>
  <si>
    <t xml:space="preserve">«Поддержка региональных проектов в сфере информационных технологий» </t>
  </si>
  <si>
    <t>министерство имущественных отношений Иркутской области</t>
  </si>
  <si>
    <t xml:space="preserve"> «Реализация государственного заказа Иркутской области на мероприятия по профессиональному развитию государственных гражданских служащих Иркутской области»</t>
  </si>
  <si>
    <t>«Организация и проведение конкурса по присуждению именных стипендий Губернатора Иркутской области студентам, курсантам государственных образовательных организаций высшего образования в Иркутской области и аспирантам государственных образовательных организаций высшего образования и научных организаций в Иркутской области»</t>
  </si>
  <si>
    <t xml:space="preserve"> «Обеспечение деятельности центра кластерного развития»</t>
  </si>
  <si>
    <t xml:space="preserve"> «Обеспечение деятельности регионального центра инжиниринга»</t>
  </si>
  <si>
    <t xml:space="preserve"> «Обеспечение деятельности центра сертификации, стандартизации и испытаний (коллективного пользования)»</t>
  </si>
  <si>
    <t xml:space="preserve"> «Развитие фонда микрокредитования»</t>
  </si>
  <si>
    <t xml:space="preserve"> «Обеспечение деятельности центра поддержки экспорта»</t>
  </si>
  <si>
    <t xml:space="preserve"> «Организация и проведение международной туристской выставки «Байкалтур»</t>
  </si>
  <si>
    <t xml:space="preserve"> «Обеспечение деятельности некоммерческой организации «Фонд развития промышленности Иркутской области»</t>
  </si>
  <si>
    <t xml:space="preserve"> Подпрограмма «Поддержка инновационной, научной и научно-технической деятельности в Иркутской области» на 2019-2024 годы</t>
  </si>
  <si>
    <t xml:space="preserve"> Основное мероприятие «Содействие развитию молодежного предпринимательства» на 2019-2024 годы</t>
  </si>
  <si>
    <t>«Обеспечение деятельности «Редакция газеты «Областная»</t>
  </si>
  <si>
    <t>«Предоставление субсидий из областного бюджета в целях возмещения затрат в связи с выполнением работ, оказанием услуг по освещению в средствах массовой информации вопросов государственной политики Иркутской области в сфере социально-экономического, общественно-политического и культурного развития Иркутской области, в том числе деятельности Губернатора Иркутской области и Правительства Иркутской области, а также иных исполнительных органов государственной власти Иркутской области»</t>
  </si>
  <si>
    <t xml:space="preserve"> 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2019-2024 годы</t>
  </si>
  <si>
    <t xml:space="preserve">«Приложение 12 к государственной программе Иркутской области </t>
  </si>
  <si>
    <t>Государственная программа «Экономическое развитие и инновационная экономика» на 2019 - 2024 годы</t>
  </si>
  <si>
    <t xml:space="preserve"> Основное мероприятие «Содействие деятельности организаций, образующих инфраструктуру поддержки субъектов малого и среднего предпринимательства» на 2019-2024 годы</t>
  </si>
  <si>
    <t>«Обеспечение деятельности областного государственного автономного учреждения «Информационно-технический центр Иркутской области»</t>
  </si>
  <si>
    <t>Основное мероприятие 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 на 2019-2024 годы</t>
  </si>
  <si>
    <t>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</t>
  </si>
  <si>
    <t xml:space="preserve"> Основное мероприятие «Обеспечение деятельности областного государственного казенного учреждения «Аппарат Общественной палаты Иркутской области» на 2019-2024 годы</t>
  </si>
  <si>
    <t xml:space="preserve"> «Обеспечение деятельности областного государственного казенного учреждения «Аппарат Общественной палаты Иркутской области»</t>
  </si>
  <si>
    <t xml:space="preserve">РЕСУРСНОЕ ОБЕСПЕЧЕНИЕ РЕАЛИЗАЦИИ ГОСУДАРСТВЕННОЙ ПРОГРАММЫ ИРКУТСКОЙ ОБЛАСТИ «ЭКОНОМИЧЕСКОЕ РАЗВИТИЕ И ИННОВАЦИОННАЯ ЭКОНОМИКА» НА 2019 - 2024 ГОДЫ ЗА СЧЕТ СРЕДСТВ, ПРЕДУСМОТРЕННЫХ В ОБЛАСТНОМ БЮДЖЕТЕ
</t>
  </si>
  <si>
    <t>Ответственный исполнитель, соисполнители, участники, участники мероприятий</t>
  </si>
  <si>
    <t>Основное мероприятие «Строительство объектов обеспечивающей инфраструктуры туристско-рекреационного кластера «Ворота Байкала» в рамках реализации проекта особой экономической зоны туристско-рекреационного типа, созданной в Слюдянском районе Иркутской области» на 2019-2024 годы</t>
  </si>
  <si>
    <t>Основное мероприятие «Обеспечение деятельности областного государственного автономного учреждения «Информационно-технический центр Иркутской области» на 2019-2024 годы</t>
  </si>
  <si>
    <t>Основное мероприятие «Поддержка региональных проектов в сфере информационных технологий»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</si>
</sst>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3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right"/>
    </xf>
    <xf numFmtId="164" fontId="0" fillId="0" borderId="0" xfId="0" applyNumberFormat="1" applyFill="1"/>
    <xf numFmtId="0" fontId="8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right" vertical="center"/>
    </xf>
    <xf numFmtId="0" fontId="0" fillId="0" borderId="0" xfId="0" applyFill="1"/>
    <xf numFmtId="0" fontId="1" fillId="0" borderId="4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165" fontId="3" fillId="0" borderId="1" xfId="0" applyNumberFormat="1" applyFont="1" applyFill="1" applyBorder="1" applyAlignment="1" applyProtection="1">
      <alignment horizontal="left" vertical="top" wrapText="1"/>
    </xf>
    <xf numFmtId="165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5" fillId="0" borderId="6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2"/>
  <sheetViews>
    <sheetView tabSelected="1" view="pageBreakPreview" topLeftCell="A9" zoomScale="85" zoomScaleNormal="70" zoomScaleSheetLayoutView="85" workbookViewId="0">
      <selection activeCell="D15" sqref="D15"/>
    </sheetView>
  </sheetViews>
  <sheetFormatPr defaultRowHeight="15.75" customHeight="1" x14ac:dyDescent="0.2"/>
  <cols>
    <col min="1" max="1" width="52" style="15" customWidth="1"/>
    <col min="2" max="2" width="34.85546875" style="15" customWidth="1"/>
    <col min="3" max="3" width="29" style="15" customWidth="1"/>
    <col min="4" max="4" width="18" style="15" customWidth="1"/>
    <col min="5" max="7" width="17.85546875" style="15" customWidth="1"/>
    <col min="8" max="9" width="18" style="15" customWidth="1"/>
    <col min="10" max="10" width="3.42578125" style="15" customWidth="1"/>
    <col min="11" max="16384" width="9.140625" style="15"/>
  </cols>
  <sheetData>
    <row r="1" spans="1:13" ht="18.75" x14ac:dyDescent="0.2">
      <c r="A1" s="7"/>
      <c r="B1" s="7"/>
      <c r="C1" s="7"/>
      <c r="D1" s="7"/>
      <c r="E1" s="42" t="s">
        <v>130</v>
      </c>
      <c r="F1" s="42"/>
      <c r="G1" s="42"/>
      <c r="H1" s="42"/>
      <c r="I1" s="42"/>
    </row>
    <row r="2" spans="1:13" ht="18.75" x14ac:dyDescent="0.2">
      <c r="A2" s="7"/>
      <c r="B2" s="7"/>
      <c r="C2" s="7"/>
      <c r="D2" s="7"/>
      <c r="E2" s="13" t="s">
        <v>113</v>
      </c>
      <c r="F2" s="13"/>
      <c r="G2" s="13"/>
      <c r="H2" s="13"/>
    </row>
    <row r="3" spans="1:13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13" ht="12.75" x14ac:dyDescent="0.2">
      <c r="A4" s="43" t="s">
        <v>138</v>
      </c>
      <c r="B4" s="44"/>
      <c r="C4" s="44"/>
      <c r="D4" s="44"/>
      <c r="E4" s="44"/>
      <c r="F4" s="44"/>
      <c r="G4" s="44"/>
      <c r="H4" s="44"/>
      <c r="I4" s="44"/>
    </row>
    <row r="5" spans="1:13" ht="23.25" customHeight="1" x14ac:dyDescent="0.2">
      <c r="A5" s="43"/>
      <c r="B5" s="45"/>
      <c r="C5" s="45"/>
      <c r="D5" s="45"/>
      <c r="E5" s="45"/>
      <c r="F5" s="46"/>
      <c r="G5" s="46"/>
      <c r="H5" s="46"/>
      <c r="I5" s="46"/>
    </row>
    <row r="6" spans="1:13" x14ac:dyDescent="0.2">
      <c r="A6" s="8"/>
      <c r="B6" s="8"/>
      <c r="C6" s="8"/>
      <c r="D6" s="8"/>
      <c r="E6" s="8"/>
    </row>
    <row r="7" spans="1:13" ht="33.4" customHeight="1" x14ac:dyDescent="0.2">
      <c r="A7" s="47" t="s">
        <v>0</v>
      </c>
      <c r="B7" s="47" t="s">
        <v>139</v>
      </c>
      <c r="C7" s="47" t="s">
        <v>1</v>
      </c>
      <c r="D7" s="49" t="s">
        <v>2</v>
      </c>
      <c r="E7" s="49" t="s">
        <v>2</v>
      </c>
      <c r="F7" s="49" t="s">
        <v>2</v>
      </c>
      <c r="G7" s="49" t="s">
        <v>2</v>
      </c>
      <c r="H7" s="49" t="s">
        <v>2</v>
      </c>
      <c r="I7" s="49" t="s">
        <v>2</v>
      </c>
    </row>
    <row r="8" spans="1:13" ht="33.4" customHeight="1" x14ac:dyDescent="0.2">
      <c r="A8" s="48"/>
      <c r="B8" s="48"/>
      <c r="C8" s="48"/>
      <c r="D8" s="16" t="s">
        <v>3</v>
      </c>
      <c r="E8" s="16" t="s">
        <v>5</v>
      </c>
      <c r="F8" s="16" t="s">
        <v>7</v>
      </c>
      <c r="G8" s="16" t="s">
        <v>9</v>
      </c>
      <c r="H8" s="16" t="s">
        <v>11</v>
      </c>
      <c r="I8" s="16" t="s">
        <v>13</v>
      </c>
    </row>
    <row r="9" spans="1:13" ht="16.7" customHeight="1" x14ac:dyDescent="0.2">
      <c r="A9" s="9">
        <v>1</v>
      </c>
      <c r="B9" s="9">
        <v>2</v>
      </c>
      <c r="C9" s="9">
        <v>3</v>
      </c>
      <c r="D9" s="10" t="s">
        <v>4</v>
      </c>
      <c r="E9" s="10" t="s">
        <v>6</v>
      </c>
      <c r="F9" s="10" t="s">
        <v>8</v>
      </c>
      <c r="G9" s="10" t="s">
        <v>10</v>
      </c>
      <c r="H9" s="10" t="s">
        <v>12</v>
      </c>
      <c r="I9" s="10" t="s">
        <v>14</v>
      </c>
    </row>
    <row r="10" spans="1:13" ht="16.7" customHeight="1" x14ac:dyDescent="0.25">
      <c r="A10" s="26" t="s">
        <v>131</v>
      </c>
      <c r="B10" s="38" t="s">
        <v>16</v>
      </c>
      <c r="C10" s="18" t="s">
        <v>15</v>
      </c>
      <c r="D10" s="11">
        <f>D13+D16+D22+D25+D19</f>
        <v>2817669.1</v>
      </c>
      <c r="E10" s="11">
        <f>E13+E16+E22+E25+E19</f>
        <v>2052819.7000000002</v>
      </c>
      <c r="F10" s="11">
        <f>F13+F16+F22+F25+F19</f>
        <v>2615923.3000000003</v>
      </c>
      <c r="G10" s="11">
        <f>G13+G16+G22+G25+G19</f>
        <v>1932477</v>
      </c>
      <c r="H10" s="11">
        <f>H13+H16+H22+H25+H19</f>
        <v>1962647.9000000001</v>
      </c>
      <c r="I10" s="11">
        <f>I13+I16+I22+I25+I19</f>
        <v>1936869.8</v>
      </c>
    </row>
    <row r="11" spans="1:13" ht="16.7" customHeight="1" x14ac:dyDescent="0.25">
      <c r="A11" s="27"/>
      <c r="B11" s="25" t="s">
        <v>16</v>
      </c>
      <c r="C11" s="17" t="s">
        <v>17</v>
      </c>
      <c r="D11" s="11">
        <f>D14+D17+D23+D26+D20</f>
        <v>2636782.2999999998</v>
      </c>
      <c r="E11" s="11">
        <f>E14+E17+E23+E26+E20</f>
        <v>1863363.0999999999</v>
      </c>
      <c r="F11" s="11">
        <f>F14+F17+F23+F26+F20</f>
        <v>1980325.2</v>
      </c>
      <c r="G11" s="11">
        <f>G14+G17+G23+G26+G20</f>
        <v>1932477</v>
      </c>
      <c r="H11" s="11">
        <f>H14+H17+H23+H26+H20</f>
        <v>1962647.9000000001</v>
      </c>
      <c r="I11" s="11">
        <f>I14+I17+I23+I26+I20</f>
        <v>1936869.8</v>
      </c>
    </row>
    <row r="12" spans="1:13" ht="16.7" customHeight="1" x14ac:dyDescent="0.25">
      <c r="A12" s="27"/>
      <c r="B12" s="25" t="s">
        <v>16</v>
      </c>
      <c r="C12" s="17" t="s">
        <v>18</v>
      </c>
      <c r="D12" s="11">
        <f>D15+D18+D24+D27+D21</f>
        <v>180886.8</v>
      </c>
      <c r="E12" s="11">
        <f>E15+E18+E24+E27+E21</f>
        <v>189456.6</v>
      </c>
      <c r="F12" s="11">
        <f>F15+F18+F24+F27+F21</f>
        <v>635598.1</v>
      </c>
      <c r="G12" s="11"/>
      <c r="H12" s="11"/>
      <c r="I12" s="11"/>
    </row>
    <row r="13" spans="1:13" ht="16.5" customHeight="1" x14ac:dyDescent="0.25">
      <c r="A13" s="27"/>
      <c r="B13" s="25" t="s">
        <v>20</v>
      </c>
      <c r="C13" s="2" t="s">
        <v>15</v>
      </c>
      <c r="D13" s="11">
        <f>D31+D70+D97+D106+D148+D193+D241</f>
        <v>2205956.2000000002</v>
      </c>
      <c r="E13" s="11">
        <f>E31+E70+E97+E106+E148+E193+E241</f>
        <v>1460429.8</v>
      </c>
      <c r="F13" s="11">
        <f>F31+F70+F97+F106+F148+F193+F241</f>
        <v>2023533.4000000001</v>
      </c>
      <c r="G13" s="11">
        <f>G31+G70+G97+G106+G148+G193+G241</f>
        <v>1340087.0999999999</v>
      </c>
      <c r="H13" s="11">
        <f>H31+H70+H97+H106+H148+H193+H241</f>
        <v>1370258</v>
      </c>
      <c r="I13" s="11">
        <f>I31+I70+I97+I106+I148+I193+I241</f>
        <v>1344479.9</v>
      </c>
    </row>
    <row r="14" spans="1:13" ht="16.7" customHeight="1" x14ac:dyDescent="0.25">
      <c r="A14" s="27"/>
      <c r="B14" s="25" t="s">
        <v>20</v>
      </c>
      <c r="C14" s="17" t="s">
        <v>17</v>
      </c>
      <c r="D14" s="1">
        <f>D242+D32+D149+D194+D107+D98+D71</f>
        <v>2025069.4</v>
      </c>
      <c r="E14" s="1">
        <f>E242+E32+E149+E194+E107+E98+E71</f>
        <v>1270973.1999999997</v>
      </c>
      <c r="F14" s="1">
        <f>F242+F32+F149+F194+F107+F98+F71</f>
        <v>1387935.2999999998</v>
      </c>
      <c r="G14" s="1">
        <f>G242+G32+G149+G194+G107+G98+G71</f>
        <v>1340087.0999999999</v>
      </c>
      <c r="H14" s="1">
        <f>H242+H32+H149+H194+H107+H98+H71</f>
        <v>1370258</v>
      </c>
      <c r="I14" s="1">
        <f>I242+I32+I149+I194+I107+I98+I71</f>
        <v>1344479.9</v>
      </c>
      <c r="L14" s="12"/>
      <c r="M14" s="12"/>
    </row>
    <row r="15" spans="1:13" ht="16.7" customHeight="1" x14ac:dyDescent="0.25">
      <c r="A15" s="27"/>
      <c r="B15" s="25" t="s">
        <v>20</v>
      </c>
      <c r="C15" s="17" t="s">
        <v>18</v>
      </c>
      <c r="D15" s="1">
        <f>D243+D33+D150+D195+D108+D99+D72</f>
        <v>180886.8</v>
      </c>
      <c r="E15" s="1">
        <f>E243+E33+E150+E195+E108+E99+E72</f>
        <v>189456.6</v>
      </c>
      <c r="F15" s="1">
        <f>F243+F33+F150+F195+F108+F99+F72</f>
        <v>635598.1</v>
      </c>
      <c r="G15" s="1"/>
      <c r="H15" s="1"/>
      <c r="I15" s="1"/>
    </row>
    <row r="16" spans="1:13" ht="17.25" customHeight="1" x14ac:dyDescent="0.25">
      <c r="A16" s="27"/>
      <c r="B16" s="25" t="s">
        <v>77</v>
      </c>
      <c r="C16" s="2" t="s">
        <v>15</v>
      </c>
      <c r="D16" s="11">
        <f t="shared" ref="D16:I16" si="0">D265+D196+D226</f>
        <v>586424</v>
      </c>
      <c r="E16" s="11">
        <f t="shared" si="0"/>
        <v>567101</v>
      </c>
      <c r="F16" s="11">
        <f t="shared" si="0"/>
        <v>567101</v>
      </c>
      <c r="G16" s="11">
        <f t="shared" si="0"/>
        <v>567101</v>
      </c>
      <c r="H16" s="11">
        <f t="shared" si="0"/>
        <v>567101</v>
      </c>
      <c r="I16" s="11">
        <f t="shared" si="0"/>
        <v>567101</v>
      </c>
    </row>
    <row r="17" spans="1:9" ht="17.25" customHeight="1" x14ac:dyDescent="0.25">
      <c r="A17" s="27"/>
      <c r="B17" s="25" t="s">
        <v>20</v>
      </c>
      <c r="C17" s="17" t="s">
        <v>17</v>
      </c>
      <c r="D17" s="1">
        <f>D266+D197+D227</f>
        <v>586424</v>
      </c>
      <c r="E17" s="1">
        <f t="shared" ref="E17:I17" si="1">E266+E197+E227</f>
        <v>567101</v>
      </c>
      <c r="F17" s="1">
        <f t="shared" si="1"/>
        <v>567101</v>
      </c>
      <c r="G17" s="1">
        <f t="shared" si="1"/>
        <v>567101</v>
      </c>
      <c r="H17" s="1">
        <f t="shared" si="1"/>
        <v>567101</v>
      </c>
      <c r="I17" s="1">
        <f t="shared" si="1"/>
        <v>567101</v>
      </c>
    </row>
    <row r="18" spans="1:9" ht="17.25" customHeight="1" x14ac:dyDescent="0.25">
      <c r="A18" s="27"/>
      <c r="B18" s="25" t="s">
        <v>20</v>
      </c>
      <c r="C18" s="17" t="s">
        <v>18</v>
      </c>
      <c r="D18" s="1"/>
      <c r="E18" s="1"/>
      <c r="F18" s="1"/>
      <c r="G18" s="1"/>
      <c r="H18" s="1"/>
      <c r="I18" s="1"/>
    </row>
    <row r="19" spans="1:9" ht="17.25" customHeight="1" x14ac:dyDescent="0.25">
      <c r="A19" s="27"/>
      <c r="B19" s="30" t="s">
        <v>19</v>
      </c>
      <c r="C19" s="2" t="s">
        <v>15</v>
      </c>
      <c r="D19" s="11">
        <f>D145</f>
        <v>5082.1000000000004</v>
      </c>
      <c r="E19" s="11">
        <f t="shared" ref="E19:I19" si="2">E145</f>
        <v>5082.1000000000004</v>
      </c>
      <c r="F19" s="11">
        <f t="shared" si="2"/>
        <v>5082.1000000000004</v>
      </c>
      <c r="G19" s="11">
        <f t="shared" si="2"/>
        <v>5082.1000000000004</v>
      </c>
      <c r="H19" s="11">
        <f t="shared" si="2"/>
        <v>5082.1000000000004</v>
      </c>
      <c r="I19" s="11">
        <f t="shared" si="2"/>
        <v>5082.1000000000004</v>
      </c>
    </row>
    <row r="20" spans="1:9" ht="17.25" customHeight="1" x14ac:dyDescent="0.25">
      <c r="A20" s="27"/>
      <c r="B20" s="31"/>
      <c r="C20" s="17" t="s">
        <v>17</v>
      </c>
      <c r="D20" s="1">
        <f>D146</f>
        <v>5082.1000000000004</v>
      </c>
      <c r="E20" s="1">
        <f t="shared" ref="E20:I20" si="3">E146</f>
        <v>5082.1000000000004</v>
      </c>
      <c r="F20" s="1">
        <f t="shared" si="3"/>
        <v>5082.1000000000004</v>
      </c>
      <c r="G20" s="1">
        <f t="shared" si="3"/>
        <v>5082.1000000000004</v>
      </c>
      <c r="H20" s="1">
        <f t="shared" si="3"/>
        <v>5082.1000000000004</v>
      </c>
      <c r="I20" s="1">
        <f t="shared" si="3"/>
        <v>5082.1000000000004</v>
      </c>
    </row>
    <row r="21" spans="1:9" ht="17.25" customHeight="1" x14ac:dyDescent="0.25">
      <c r="A21" s="27"/>
      <c r="B21" s="32"/>
      <c r="C21" s="17" t="s">
        <v>18</v>
      </c>
      <c r="D21" s="11"/>
      <c r="E21" s="11"/>
      <c r="F21" s="11"/>
      <c r="G21" s="11"/>
      <c r="H21" s="11"/>
      <c r="I21" s="11"/>
    </row>
    <row r="22" spans="1:9" ht="21.75" customHeight="1" x14ac:dyDescent="0.25">
      <c r="A22" s="27"/>
      <c r="B22" s="29" t="s">
        <v>94</v>
      </c>
      <c r="C22" s="2" t="s">
        <v>15</v>
      </c>
      <c r="D22" s="11">
        <f t="shared" ref="D22:I23" si="4">D268</f>
        <v>20206.8</v>
      </c>
      <c r="E22" s="11">
        <f t="shared" si="4"/>
        <v>20206.8</v>
      </c>
      <c r="F22" s="11">
        <f t="shared" si="4"/>
        <v>20206.8</v>
      </c>
      <c r="G22" s="11">
        <f t="shared" si="4"/>
        <v>20206.8</v>
      </c>
      <c r="H22" s="11">
        <f t="shared" si="4"/>
        <v>20206.8</v>
      </c>
      <c r="I22" s="11">
        <f t="shared" si="4"/>
        <v>20206.8</v>
      </c>
    </row>
    <row r="23" spans="1:9" ht="21.75" customHeight="1" x14ac:dyDescent="0.25">
      <c r="A23" s="27"/>
      <c r="B23" s="29" t="s">
        <v>77</v>
      </c>
      <c r="C23" s="17" t="s">
        <v>17</v>
      </c>
      <c r="D23" s="1">
        <f t="shared" si="4"/>
        <v>20206.8</v>
      </c>
      <c r="E23" s="1">
        <f t="shared" si="4"/>
        <v>20206.8</v>
      </c>
      <c r="F23" s="1">
        <f t="shared" si="4"/>
        <v>20206.8</v>
      </c>
      <c r="G23" s="1">
        <f t="shared" si="4"/>
        <v>20206.8</v>
      </c>
      <c r="H23" s="1">
        <f t="shared" si="4"/>
        <v>20206.8</v>
      </c>
      <c r="I23" s="1">
        <f t="shared" si="4"/>
        <v>20206.8</v>
      </c>
    </row>
    <row r="24" spans="1:9" ht="21.75" customHeight="1" x14ac:dyDescent="0.25">
      <c r="A24" s="27"/>
      <c r="B24" s="29" t="s">
        <v>77</v>
      </c>
      <c r="C24" s="17" t="s">
        <v>18</v>
      </c>
      <c r="D24" s="1"/>
      <c r="E24" s="1"/>
      <c r="F24" s="1"/>
      <c r="G24" s="1"/>
      <c r="H24" s="1"/>
      <c r="I24" s="1"/>
    </row>
    <row r="25" spans="1:9" ht="21.75" hidden="1" customHeight="1" x14ac:dyDescent="0.25">
      <c r="A25" s="27"/>
      <c r="B25" s="22" t="s">
        <v>115</v>
      </c>
      <c r="C25" s="2" t="s">
        <v>15</v>
      </c>
      <c r="D25" s="11"/>
      <c r="E25" s="11"/>
      <c r="F25" s="11"/>
      <c r="G25" s="11"/>
      <c r="H25" s="11"/>
      <c r="I25" s="11"/>
    </row>
    <row r="26" spans="1:9" ht="21.75" hidden="1" customHeight="1" x14ac:dyDescent="0.25">
      <c r="A26" s="27"/>
      <c r="B26" s="23" t="s">
        <v>77</v>
      </c>
      <c r="C26" s="17" t="s">
        <v>17</v>
      </c>
      <c r="D26" s="1"/>
      <c r="E26" s="1"/>
      <c r="F26" s="1"/>
      <c r="G26" s="1"/>
      <c r="H26" s="1"/>
      <c r="I26" s="1"/>
    </row>
    <row r="27" spans="1:9" ht="21.75" hidden="1" customHeight="1" x14ac:dyDescent="0.25">
      <c r="A27" s="28"/>
      <c r="B27" s="23" t="s">
        <v>77</v>
      </c>
      <c r="C27" s="17" t="s">
        <v>18</v>
      </c>
      <c r="D27" s="1"/>
      <c r="E27" s="1"/>
      <c r="F27" s="1"/>
      <c r="G27" s="1"/>
      <c r="H27" s="1"/>
      <c r="I27" s="1"/>
    </row>
    <row r="28" spans="1:9" ht="16.7" customHeight="1" x14ac:dyDescent="0.25">
      <c r="A28" s="26" t="s">
        <v>31</v>
      </c>
      <c r="B28" s="26" t="s">
        <v>16</v>
      </c>
      <c r="C28" s="21" t="s">
        <v>15</v>
      </c>
      <c r="D28" s="11">
        <f t="shared" ref="D28:I30" si="5">D31</f>
        <v>128482.4</v>
      </c>
      <c r="E28" s="11">
        <f t="shared" si="5"/>
        <v>98246.1</v>
      </c>
      <c r="F28" s="11">
        <f t="shared" si="5"/>
        <v>104387.6</v>
      </c>
      <c r="G28" s="11">
        <f t="shared" si="5"/>
        <v>48789.5</v>
      </c>
      <c r="H28" s="11">
        <f t="shared" si="5"/>
        <v>48789.5</v>
      </c>
      <c r="I28" s="11">
        <f t="shared" si="5"/>
        <v>48789.5</v>
      </c>
    </row>
    <row r="29" spans="1:9" ht="16.7" customHeight="1" x14ac:dyDescent="0.25">
      <c r="A29" s="27" t="s">
        <v>31</v>
      </c>
      <c r="B29" s="27"/>
      <c r="C29" s="20" t="s">
        <v>17</v>
      </c>
      <c r="D29" s="11">
        <f t="shared" si="5"/>
        <v>98789.5</v>
      </c>
      <c r="E29" s="11">
        <f t="shared" ref="E29:F29" si="6">E32</f>
        <v>48789.5</v>
      </c>
      <c r="F29" s="11">
        <f t="shared" si="6"/>
        <v>48789.5</v>
      </c>
      <c r="G29" s="11">
        <f t="shared" si="5"/>
        <v>48789.5</v>
      </c>
      <c r="H29" s="11">
        <f t="shared" si="5"/>
        <v>48789.5</v>
      </c>
      <c r="I29" s="11">
        <f t="shared" si="5"/>
        <v>48789.5</v>
      </c>
    </row>
    <row r="30" spans="1:9" ht="16.7" customHeight="1" x14ac:dyDescent="0.25">
      <c r="A30" s="27" t="s">
        <v>31</v>
      </c>
      <c r="B30" s="28"/>
      <c r="C30" s="20" t="s">
        <v>18</v>
      </c>
      <c r="D30" s="11">
        <f t="shared" si="5"/>
        <v>29692.9</v>
      </c>
      <c r="E30" s="11">
        <f t="shared" ref="E30:F30" si="7">E33</f>
        <v>49456.600000000006</v>
      </c>
      <c r="F30" s="11">
        <f t="shared" si="7"/>
        <v>55598.100000000006</v>
      </c>
      <c r="G30" s="1"/>
      <c r="H30" s="1"/>
      <c r="I30" s="1"/>
    </row>
    <row r="31" spans="1:9" ht="15.75" customHeight="1" x14ac:dyDescent="0.25">
      <c r="A31" s="27" t="s">
        <v>31</v>
      </c>
      <c r="B31" s="30" t="s">
        <v>20</v>
      </c>
      <c r="C31" s="2" t="s">
        <v>15</v>
      </c>
      <c r="D31" s="1">
        <f>SUM(D32:D33)</f>
        <v>128482.4</v>
      </c>
      <c r="E31" s="1">
        <f t="shared" ref="E31:I31" si="8">SUM(E32:E33)</f>
        <v>98246.1</v>
      </c>
      <c r="F31" s="1">
        <f t="shared" si="8"/>
        <v>104387.6</v>
      </c>
      <c r="G31" s="1">
        <f t="shared" si="8"/>
        <v>48789.5</v>
      </c>
      <c r="H31" s="1">
        <f t="shared" si="8"/>
        <v>48789.5</v>
      </c>
      <c r="I31" s="1">
        <f t="shared" si="8"/>
        <v>48789.5</v>
      </c>
    </row>
    <row r="32" spans="1:9" ht="15.75" customHeight="1" x14ac:dyDescent="0.25">
      <c r="A32" s="27" t="s">
        <v>31</v>
      </c>
      <c r="B32" s="31"/>
      <c r="C32" s="20" t="s">
        <v>17</v>
      </c>
      <c r="D32" s="1">
        <f>D35+D41+D47</f>
        <v>98789.5</v>
      </c>
      <c r="E32" s="1">
        <f>E35+E41+E47</f>
        <v>48789.5</v>
      </c>
      <c r="F32" s="1">
        <f t="shared" ref="F32:I32" si="9">F35+F41+F47</f>
        <v>48789.5</v>
      </c>
      <c r="G32" s="1">
        <f t="shared" si="9"/>
        <v>48789.5</v>
      </c>
      <c r="H32" s="1">
        <f t="shared" si="9"/>
        <v>48789.5</v>
      </c>
      <c r="I32" s="1">
        <f t="shared" si="9"/>
        <v>48789.5</v>
      </c>
    </row>
    <row r="33" spans="1:9" ht="15.75" customHeight="1" x14ac:dyDescent="0.25">
      <c r="A33" s="28" t="s">
        <v>31</v>
      </c>
      <c r="B33" s="32"/>
      <c r="C33" s="20" t="s">
        <v>18</v>
      </c>
      <c r="D33" s="1">
        <f>D36+D42+D48</f>
        <v>29692.9</v>
      </c>
      <c r="E33" s="1">
        <f t="shared" ref="E33:F33" si="10">E36+E42+E48</f>
        <v>49456.600000000006</v>
      </c>
      <c r="F33" s="1">
        <f t="shared" si="10"/>
        <v>55598.100000000006</v>
      </c>
      <c r="G33" s="1"/>
      <c r="H33" s="1"/>
      <c r="I33" s="1"/>
    </row>
    <row r="34" spans="1:9" ht="19.5" customHeight="1" x14ac:dyDescent="0.25">
      <c r="A34" s="30" t="s">
        <v>126</v>
      </c>
      <c r="B34" s="30" t="s">
        <v>20</v>
      </c>
      <c r="C34" s="2" t="s">
        <v>15</v>
      </c>
      <c r="D34" s="1">
        <f>SUM(D35:D36)</f>
        <v>4787.3</v>
      </c>
      <c r="E34" s="1">
        <f t="shared" ref="E34:I34" si="11">SUM(E35:E36)</f>
        <v>12000</v>
      </c>
      <c r="F34" s="1">
        <f t="shared" si="11"/>
        <v>12000</v>
      </c>
      <c r="G34" s="1">
        <f t="shared" si="11"/>
        <v>4787.3</v>
      </c>
      <c r="H34" s="1">
        <f t="shared" si="11"/>
        <v>4787.3</v>
      </c>
      <c r="I34" s="1">
        <f t="shared" si="11"/>
        <v>4787.3</v>
      </c>
    </row>
    <row r="35" spans="1:9" ht="19.5" customHeight="1" x14ac:dyDescent="0.25">
      <c r="A35" s="31"/>
      <c r="B35" s="31" t="s">
        <v>20</v>
      </c>
      <c r="C35" s="17" t="s">
        <v>17</v>
      </c>
      <c r="D35" s="1">
        <f t="shared" ref="D35:E36" si="12">D38</f>
        <v>4787.3</v>
      </c>
      <c r="E35" s="1">
        <f t="shared" si="12"/>
        <v>4787.3</v>
      </c>
      <c r="F35" s="1">
        <f t="shared" ref="F35:I35" si="13">F38</f>
        <v>4787.3</v>
      </c>
      <c r="G35" s="1">
        <f t="shared" si="13"/>
        <v>4787.3</v>
      </c>
      <c r="H35" s="1">
        <f t="shared" si="13"/>
        <v>4787.3</v>
      </c>
      <c r="I35" s="1">
        <f t="shared" si="13"/>
        <v>4787.3</v>
      </c>
    </row>
    <row r="36" spans="1:9" ht="19.5" customHeight="1" x14ac:dyDescent="0.25">
      <c r="A36" s="32"/>
      <c r="B36" s="32" t="s">
        <v>20</v>
      </c>
      <c r="C36" s="17" t="s">
        <v>18</v>
      </c>
      <c r="D36" s="1"/>
      <c r="E36" s="1">
        <f t="shared" si="12"/>
        <v>7212.7</v>
      </c>
      <c r="F36" s="1">
        <f t="shared" ref="F36" si="14">F39</f>
        <v>7212.7</v>
      </c>
      <c r="G36" s="1"/>
      <c r="H36" s="1"/>
      <c r="I36" s="1"/>
    </row>
    <row r="37" spans="1:9" ht="18" customHeight="1" x14ac:dyDescent="0.25">
      <c r="A37" s="30" t="s">
        <v>32</v>
      </c>
      <c r="B37" s="30" t="s">
        <v>20</v>
      </c>
      <c r="C37" s="2" t="s">
        <v>15</v>
      </c>
      <c r="D37" s="1">
        <f t="shared" ref="D37:I37" si="15">D38</f>
        <v>4787.3</v>
      </c>
      <c r="E37" s="1">
        <f>SUM(E38:E39)</f>
        <v>12000</v>
      </c>
      <c r="F37" s="1">
        <f>SUM(F38:F39)</f>
        <v>12000</v>
      </c>
      <c r="G37" s="1">
        <f t="shared" si="15"/>
        <v>4787.3</v>
      </c>
      <c r="H37" s="1">
        <f t="shared" si="15"/>
        <v>4787.3</v>
      </c>
      <c r="I37" s="1">
        <f t="shared" si="15"/>
        <v>4787.3</v>
      </c>
    </row>
    <row r="38" spans="1:9" ht="18" customHeight="1" x14ac:dyDescent="0.25">
      <c r="A38" s="31" t="s">
        <v>32</v>
      </c>
      <c r="B38" s="31"/>
      <c r="C38" s="17" t="s">
        <v>17</v>
      </c>
      <c r="D38" s="1">
        <v>4787.3</v>
      </c>
      <c r="E38" s="1">
        <v>4787.3</v>
      </c>
      <c r="F38" s="1">
        <v>4787.3</v>
      </c>
      <c r="G38" s="1">
        <v>4787.3</v>
      </c>
      <c r="H38" s="1">
        <v>4787.3</v>
      </c>
      <c r="I38" s="1">
        <v>4787.3</v>
      </c>
    </row>
    <row r="39" spans="1:9" ht="18" customHeight="1" x14ac:dyDescent="0.25">
      <c r="A39" s="32" t="s">
        <v>32</v>
      </c>
      <c r="B39" s="32"/>
      <c r="C39" s="17" t="s">
        <v>18</v>
      </c>
      <c r="D39" s="1"/>
      <c r="E39" s="1">
        <v>7212.7</v>
      </c>
      <c r="F39" s="1">
        <v>7212.7</v>
      </c>
      <c r="G39" s="1"/>
      <c r="H39" s="1"/>
      <c r="I39" s="1"/>
    </row>
    <row r="40" spans="1:9" ht="21.75" customHeight="1" x14ac:dyDescent="0.25">
      <c r="A40" s="30" t="s">
        <v>33</v>
      </c>
      <c r="B40" s="30" t="s">
        <v>20</v>
      </c>
      <c r="C40" s="2" t="s">
        <v>15</v>
      </c>
      <c r="D40" s="1">
        <f>SUM(D41:D42)</f>
        <v>3750.1</v>
      </c>
      <c r="E40" s="1">
        <f t="shared" ref="E40:I40" si="16">SUM(E41:E42)</f>
        <v>16301.1</v>
      </c>
      <c r="F40" s="1">
        <f t="shared" si="16"/>
        <v>16301.1</v>
      </c>
      <c r="G40" s="1">
        <f t="shared" si="16"/>
        <v>3750.1</v>
      </c>
      <c r="H40" s="1">
        <f t="shared" si="16"/>
        <v>3750.1</v>
      </c>
      <c r="I40" s="1">
        <f t="shared" si="16"/>
        <v>3750.1</v>
      </c>
    </row>
    <row r="41" spans="1:9" ht="21.75" customHeight="1" x14ac:dyDescent="0.25">
      <c r="A41" s="31" t="s">
        <v>33</v>
      </c>
      <c r="B41" s="31" t="s">
        <v>20</v>
      </c>
      <c r="C41" s="17" t="s">
        <v>17</v>
      </c>
      <c r="D41" s="1">
        <f t="shared" ref="D41:E42" si="17">D44</f>
        <v>3750.1</v>
      </c>
      <c r="E41" s="1">
        <f t="shared" si="17"/>
        <v>3750.1</v>
      </c>
      <c r="F41" s="1">
        <f t="shared" ref="F41:I41" si="18">F44</f>
        <v>3750.1</v>
      </c>
      <c r="G41" s="1">
        <f t="shared" si="18"/>
        <v>3750.1</v>
      </c>
      <c r="H41" s="1">
        <f t="shared" si="18"/>
        <v>3750.1</v>
      </c>
      <c r="I41" s="1">
        <f t="shared" si="18"/>
        <v>3750.1</v>
      </c>
    </row>
    <row r="42" spans="1:9" ht="21.75" customHeight="1" x14ac:dyDescent="0.25">
      <c r="A42" s="32" t="s">
        <v>33</v>
      </c>
      <c r="B42" s="32" t="s">
        <v>20</v>
      </c>
      <c r="C42" s="17" t="s">
        <v>18</v>
      </c>
      <c r="D42" s="1"/>
      <c r="E42" s="1">
        <f t="shared" si="17"/>
        <v>12551</v>
      </c>
      <c r="F42" s="1">
        <f t="shared" ref="F42" si="19">F45</f>
        <v>12551</v>
      </c>
      <c r="G42" s="1"/>
      <c r="H42" s="1"/>
      <c r="I42" s="1"/>
    </row>
    <row r="43" spans="1:9" ht="22.5" customHeight="1" x14ac:dyDescent="0.25">
      <c r="A43" s="30" t="s">
        <v>34</v>
      </c>
      <c r="B43" s="30" t="s">
        <v>20</v>
      </c>
      <c r="C43" s="2" t="s">
        <v>15</v>
      </c>
      <c r="D43" s="1">
        <f>SUM(D44:D45)</f>
        <v>3750.1</v>
      </c>
      <c r="E43" s="1">
        <f t="shared" ref="E43:I43" si="20">SUM(E44:E45)</f>
        <v>16301.1</v>
      </c>
      <c r="F43" s="1">
        <f t="shared" si="20"/>
        <v>16301.1</v>
      </c>
      <c r="G43" s="1">
        <f t="shared" si="20"/>
        <v>3750.1</v>
      </c>
      <c r="H43" s="1">
        <f t="shared" si="20"/>
        <v>3750.1</v>
      </c>
      <c r="I43" s="1">
        <f t="shared" si="20"/>
        <v>3750.1</v>
      </c>
    </row>
    <row r="44" spans="1:9" ht="22.5" customHeight="1" x14ac:dyDescent="0.25">
      <c r="A44" s="31" t="s">
        <v>34</v>
      </c>
      <c r="B44" s="31"/>
      <c r="C44" s="17" t="s">
        <v>17</v>
      </c>
      <c r="D44" s="1">
        <v>3750.1</v>
      </c>
      <c r="E44" s="1">
        <v>3750.1</v>
      </c>
      <c r="F44" s="1">
        <v>3750.1</v>
      </c>
      <c r="G44" s="1">
        <v>3750.1</v>
      </c>
      <c r="H44" s="1">
        <v>3750.1</v>
      </c>
      <c r="I44" s="1">
        <v>3750.1</v>
      </c>
    </row>
    <row r="45" spans="1:9" ht="22.5" customHeight="1" x14ac:dyDescent="0.25">
      <c r="A45" s="32" t="s">
        <v>34</v>
      </c>
      <c r="B45" s="32"/>
      <c r="C45" s="17" t="s">
        <v>18</v>
      </c>
      <c r="D45" s="1"/>
      <c r="E45" s="1">
        <v>12551</v>
      </c>
      <c r="F45" s="1">
        <v>12551</v>
      </c>
      <c r="G45" s="1"/>
      <c r="H45" s="1"/>
      <c r="I45" s="1"/>
    </row>
    <row r="46" spans="1:9" ht="23.25" customHeight="1" x14ac:dyDescent="0.25">
      <c r="A46" s="30" t="s">
        <v>132</v>
      </c>
      <c r="B46" s="30" t="s">
        <v>20</v>
      </c>
      <c r="C46" s="2" t="s">
        <v>15</v>
      </c>
      <c r="D46" s="1">
        <f>SUM(D47:D48)</f>
        <v>119945</v>
      </c>
      <c r="E46" s="1">
        <f t="shared" ref="E46:I46" si="21">SUM(E47:E48)</f>
        <v>69945</v>
      </c>
      <c r="F46" s="1">
        <f t="shared" si="21"/>
        <v>76086.5</v>
      </c>
      <c r="G46" s="1">
        <f t="shared" si="21"/>
        <v>40252.1</v>
      </c>
      <c r="H46" s="1">
        <f t="shared" si="21"/>
        <v>40252.1</v>
      </c>
      <c r="I46" s="1">
        <f t="shared" si="21"/>
        <v>40252.1</v>
      </c>
    </row>
    <row r="47" spans="1:9" ht="23.25" customHeight="1" x14ac:dyDescent="0.25">
      <c r="A47" s="31"/>
      <c r="B47" s="31" t="s">
        <v>20</v>
      </c>
      <c r="C47" s="17" t="s">
        <v>17</v>
      </c>
      <c r="D47" s="1">
        <f t="shared" ref="D47:I47" si="22">D50+D53+D56+D59+D62+D65</f>
        <v>90252.1</v>
      </c>
      <c r="E47" s="1">
        <f t="shared" si="22"/>
        <v>40252.1</v>
      </c>
      <c r="F47" s="1">
        <f t="shared" si="22"/>
        <v>40252.1</v>
      </c>
      <c r="G47" s="1">
        <f t="shared" si="22"/>
        <v>40252.1</v>
      </c>
      <c r="H47" s="1">
        <f t="shared" si="22"/>
        <v>40252.1</v>
      </c>
      <c r="I47" s="1">
        <f t="shared" si="22"/>
        <v>40252.1</v>
      </c>
    </row>
    <row r="48" spans="1:9" ht="23.25" customHeight="1" x14ac:dyDescent="0.25">
      <c r="A48" s="32"/>
      <c r="B48" s="32" t="s">
        <v>20</v>
      </c>
      <c r="C48" s="17" t="s">
        <v>18</v>
      </c>
      <c r="D48" s="1">
        <f t="shared" ref="D48:F48" si="23">D51+D54+D57+D60+D63+D66</f>
        <v>29692.9</v>
      </c>
      <c r="E48" s="1">
        <f t="shared" si="23"/>
        <v>29692.9</v>
      </c>
      <c r="F48" s="1">
        <f t="shared" si="23"/>
        <v>35834.400000000001</v>
      </c>
      <c r="G48" s="1"/>
      <c r="H48" s="1"/>
      <c r="I48" s="1"/>
    </row>
    <row r="49" spans="1:9" ht="16.7" customHeight="1" x14ac:dyDescent="0.25">
      <c r="A49" s="30" t="s">
        <v>35</v>
      </c>
      <c r="B49" s="30" t="s">
        <v>20</v>
      </c>
      <c r="C49" s="2" t="s">
        <v>15</v>
      </c>
      <c r="D49" s="1">
        <f>SUM(D50:D51)</f>
        <v>21293.599999999999</v>
      </c>
      <c r="E49" s="1">
        <f t="shared" ref="E49:F49" si="24">SUM(E50:E51)</f>
        <v>21293.599999999999</v>
      </c>
      <c r="F49" s="1">
        <f t="shared" si="24"/>
        <v>21293.599999999999</v>
      </c>
      <c r="G49" s="1">
        <f t="shared" ref="G49" si="25">SUM(G50:G51)</f>
        <v>12293.6</v>
      </c>
      <c r="H49" s="1">
        <f t="shared" ref="H49" si="26">SUM(H50:H51)</f>
        <v>12293.6</v>
      </c>
      <c r="I49" s="1">
        <f t="shared" ref="I49" si="27">SUM(I50:I51)</f>
        <v>12293.6</v>
      </c>
    </row>
    <row r="50" spans="1:9" ht="16.7" customHeight="1" x14ac:dyDescent="0.25">
      <c r="A50" s="31" t="s">
        <v>35</v>
      </c>
      <c r="B50" s="31" t="s">
        <v>20</v>
      </c>
      <c r="C50" s="17" t="s">
        <v>17</v>
      </c>
      <c r="D50" s="1">
        <v>12293.6</v>
      </c>
      <c r="E50" s="1">
        <v>12293.6</v>
      </c>
      <c r="F50" s="1">
        <v>12293.6</v>
      </c>
      <c r="G50" s="1">
        <v>12293.6</v>
      </c>
      <c r="H50" s="1">
        <v>12293.6</v>
      </c>
      <c r="I50" s="1">
        <v>12293.6</v>
      </c>
    </row>
    <row r="51" spans="1:9" ht="16.7" customHeight="1" x14ac:dyDescent="0.25">
      <c r="A51" s="32" t="s">
        <v>35</v>
      </c>
      <c r="B51" s="32" t="s">
        <v>20</v>
      </c>
      <c r="C51" s="17" t="s">
        <v>18</v>
      </c>
      <c r="D51" s="1">
        <v>9000</v>
      </c>
      <c r="E51" s="1">
        <v>9000</v>
      </c>
      <c r="F51" s="1">
        <v>9000</v>
      </c>
      <c r="G51" s="1"/>
      <c r="H51" s="1"/>
      <c r="I51" s="1"/>
    </row>
    <row r="52" spans="1:9" ht="18.75" customHeight="1" x14ac:dyDescent="0.25">
      <c r="A52" s="30" t="s">
        <v>118</v>
      </c>
      <c r="B52" s="30" t="s">
        <v>20</v>
      </c>
      <c r="C52" s="2" t="s">
        <v>15</v>
      </c>
      <c r="D52" s="1">
        <f t="shared" ref="D52:I52" si="28">D53</f>
        <v>4668.2</v>
      </c>
      <c r="E52" s="1">
        <f t="shared" si="28"/>
        <v>4668.2</v>
      </c>
      <c r="F52" s="1">
        <f t="shared" si="28"/>
        <v>4668.2</v>
      </c>
      <c r="G52" s="1">
        <f t="shared" si="28"/>
        <v>4668.2</v>
      </c>
      <c r="H52" s="1">
        <f t="shared" si="28"/>
        <v>4668.2</v>
      </c>
      <c r="I52" s="1">
        <f t="shared" si="28"/>
        <v>4668.2</v>
      </c>
    </row>
    <row r="53" spans="1:9" ht="18.75" customHeight="1" x14ac:dyDescent="0.25">
      <c r="A53" s="31" t="s">
        <v>36</v>
      </c>
      <c r="B53" s="31" t="s">
        <v>20</v>
      </c>
      <c r="C53" s="17" t="s">
        <v>17</v>
      </c>
      <c r="D53" s="1">
        <v>4668.2</v>
      </c>
      <c r="E53" s="1">
        <v>4668.2</v>
      </c>
      <c r="F53" s="1">
        <v>4668.2</v>
      </c>
      <c r="G53" s="1">
        <v>4668.2</v>
      </c>
      <c r="H53" s="1">
        <v>4668.2</v>
      </c>
      <c r="I53" s="1">
        <v>4668.2</v>
      </c>
    </row>
    <row r="54" spans="1:9" ht="18.75" customHeight="1" x14ac:dyDescent="0.25">
      <c r="A54" s="32" t="s">
        <v>36</v>
      </c>
      <c r="B54" s="32" t="s">
        <v>20</v>
      </c>
      <c r="C54" s="17" t="s">
        <v>18</v>
      </c>
      <c r="D54" s="1"/>
      <c r="E54" s="1"/>
      <c r="F54" s="1"/>
      <c r="G54" s="1"/>
      <c r="H54" s="1"/>
      <c r="I54" s="1"/>
    </row>
    <row r="55" spans="1:9" ht="16.7" customHeight="1" x14ac:dyDescent="0.25">
      <c r="A55" s="30" t="s">
        <v>119</v>
      </c>
      <c r="B55" s="30" t="s">
        <v>20</v>
      </c>
      <c r="C55" s="2" t="s">
        <v>15</v>
      </c>
      <c r="D55" s="1">
        <f t="shared" ref="D55:I55" si="29">D56</f>
        <v>4226.8</v>
      </c>
      <c r="E55" s="1">
        <f t="shared" si="29"/>
        <v>4226.8</v>
      </c>
      <c r="F55" s="1">
        <f>SUM(F56:F57)</f>
        <v>7226.8</v>
      </c>
      <c r="G55" s="1">
        <f t="shared" si="29"/>
        <v>4226.8</v>
      </c>
      <c r="H55" s="1">
        <f t="shared" si="29"/>
        <v>4226.8</v>
      </c>
      <c r="I55" s="1">
        <f t="shared" si="29"/>
        <v>4226.8</v>
      </c>
    </row>
    <row r="56" spans="1:9" ht="16.7" customHeight="1" x14ac:dyDescent="0.25">
      <c r="A56" s="31" t="s">
        <v>37</v>
      </c>
      <c r="B56" s="31" t="s">
        <v>20</v>
      </c>
      <c r="C56" s="17" t="s">
        <v>17</v>
      </c>
      <c r="D56" s="1">
        <v>4226.8</v>
      </c>
      <c r="E56" s="1">
        <v>4226.8</v>
      </c>
      <c r="F56" s="1">
        <v>4226.8</v>
      </c>
      <c r="G56" s="1">
        <v>4226.8</v>
      </c>
      <c r="H56" s="1">
        <v>4226.8</v>
      </c>
      <c r="I56" s="1">
        <v>4226.8</v>
      </c>
    </row>
    <row r="57" spans="1:9" ht="16.7" customHeight="1" x14ac:dyDescent="0.25">
      <c r="A57" s="32" t="s">
        <v>37</v>
      </c>
      <c r="B57" s="32" t="s">
        <v>20</v>
      </c>
      <c r="C57" s="17" t="s">
        <v>18</v>
      </c>
      <c r="D57" s="1"/>
      <c r="E57" s="1"/>
      <c r="F57" s="1">
        <v>3000</v>
      </c>
      <c r="G57" s="1"/>
      <c r="H57" s="1"/>
      <c r="I57" s="1"/>
    </row>
    <row r="58" spans="1:9" ht="19.5" customHeight="1" x14ac:dyDescent="0.25">
      <c r="A58" s="30" t="s">
        <v>120</v>
      </c>
      <c r="B58" s="30" t="s">
        <v>20</v>
      </c>
      <c r="C58" s="2" t="s">
        <v>15</v>
      </c>
      <c r="D58" s="1">
        <f t="shared" ref="D58:I58" si="30">D59</f>
        <v>5559.2</v>
      </c>
      <c r="E58" s="1">
        <f t="shared" si="30"/>
        <v>5559.2</v>
      </c>
      <c r="F58" s="1">
        <f t="shared" si="30"/>
        <v>5559.2</v>
      </c>
      <c r="G58" s="1">
        <f t="shared" si="30"/>
        <v>5559.2</v>
      </c>
      <c r="H58" s="1">
        <f t="shared" si="30"/>
        <v>5559.2</v>
      </c>
      <c r="I58" s="1">
        <f t="shared" si="30"/>
        <v>5559.2</v>
      </c>
    </row>
    <row r="59" spans="1:9" ht="19.5" customHeight="1" x14ac:dyDescent="0.25">
      <c r="A59" s="31" t="s">
        <v>38</v>
      </c>
      <c r="B59" s="31" t="s">
        <v>20</v>
      </c>
      <c r="C59" s="17" t="s">
        <v>17</v>
      </c>
      <c r="D59" s="1">
        <v>5559.2</v>
      </c>
      <c r="E59" s="1">
        <v>5559.2</v>
      </c>
      <c r="F59" s="1">
        <v>5559.2</v>
      </c>
      <c r="G59" s="1">
        <v>5559.2</v>
      </c>
      <c r="H59" s="1">
        <v>5559.2</v>
      </c>
      <c r="I59" s="1">
        <v>5559.2</v>
      </c>
    </row>
    <row r="60" spans="1:9" ht="19.5" customHeight="1" x14ac:dyDescent="0.25">
      <c r="A60" s="32" t="s">
        <v>38</v>
      </c>
      <c r="B60" s="32" t="s">
        <v>20</v>
      </c>
      <c r="C60" s="17" t="s">
        <v>18</v>
      </c>
      <c r="D60" s="1"/>
      <c r="E60" s="1"/>
      <c r="F60" s="1"/>
      <c r="G60" s="1"/>
      <c r="H60" s="1"/>
      <c r="I60" s="1"/>
    </row>
    <row r="61" spans="1:9" ht="16.7" customHeight="1" x14ac:dyDescent="0.25">
      <c r="A61" s="30" t="s">
        <v>121</v>
      </c>
      <c r="B61" s="30" t="s">
        <v>20</v>
      </c>
      <c r="C61" s="2" t="s">
        <v>15</v>
      </c>
      <c r="D61" s="1">
        <f>SUM(D62:D63)</f>
        <v>82197.200000000012</v>
      </c>
      <c r="E61" s="1">
        <f t="shared" ref="E61:I61" si="31">SUM(E62:E63)</f>
        <v>32197.200000000001</v>
      </c>
      <c r="F61" s="1">
        <f t="shared" si="31"/>
        <v>32197.200000000001</v>
      </c>
      <c r="G61" s="1">
        <f t="shared" si="31"/>
        <v>11504.3</v>
      </c>
      <c r="H61" s="1">
        <f t="shared" si="31"/>
        <v>11504.3</v>
      </c>
      <c r="I61" s="1">
        <f t="shared" si="31"/>
        <v>11504.3</v>
      </c>
    </row>
    <row r="62" spans="1:9" ht="16.7" customHeight="1" x14ac:dyDescent="0.25">
      <c r="A62" s="31" t="s">
        <v>39</v>
      </c>
      <c r="B62" s="31" t="s">
        <v>20</v>
      </c>
      <c r="C62" s="17" t="s">
        <v>17</v>
      </c>
      <c r="D62" s="1">
        <v>61504.3</v>
      </c>
      <c r="E62" s="1">
        <v>11504.3</v>
      </c>
      <c r="F62" s="1">
        <v>11504.3</v>
      </c>
      <c r="G62" s="1">
        <v>11504.3</v>
      </c>
      <c r="H62" s="1">
        <v>11504.3</v>
      </c>
      <c r="I62" s="1">
        <v>11504.3</v>
      </c>
    </row>
    <row r="63" spans="1:9" ht="16.7" customHeight="1" x14ac:dyDescent="0.25">
      <c r="A63" s="32" t="s">
        <v>39</v>
      </c>
      <c r="B63" s="32" t="s">
        <v>20</v>
      </c>
      <c r="C63" s="17" t="s">
        <v>18</v>
      </c>
      <c r="D63" s="1">
        <v>20692.900000000001</v>
      </c>
      <c r="E63" s="1">
        <v>20692.900000000001</v>
      </c>
      <c r="F63" s="1">
        <v>20692.900000000001</v>
      </c>
      <c r="G63" s="1"/>
      <c r="H63" s="1"/>
      <c r="I63" s="1"/>
    </row>
    <row r="64" spans="1:9" ht="16.7" customHeight="1" x14ac:dyDescent="0.25">
      <c r="A64" s="24" t="s">
        <v>122</v>
      </c>
      <c r="B64" s="25" t="s">
        <v>20</v>
      </c>
      <c r="C64" s="2" t="s">
        <v>15</v>
      </c>
      <c r="D64" s="1">
        <f t="shared" ref="D64:I64" si="32">D65</f>
        <v>2000</v>
      </c>
      <c r="E64" s="1">
        <f t="shared" si="32"/>
        <v>2000</v>
      </c>
      <c r="F64" s="1">
        <f>SUM(F65:F66)</f>
        <v>5141.5</v>
      </c>
      <c r="G64" s="1">
        <f t="shared" si="32"/>
        <v>2000</v>
      </c>
      <c r="H64" s="1">
        <f t="shared" si="32"/>
        <v>2000</v>
      </c>
      <c r="I64" s="1">
        <f t="shared" si="32"/>
        <v>2000</v>
      </c>
    </row>
    <row r="65" spans="1:9" ht="16.7" customHeight="1" x14ac:dyDescent="0.25">
      <c r="A65" s="24" t="s">
        <v>40</v>
      </c>
      <c r="B65" s="25" t="s">
        <v>20</v>
      </c>
      <c r="C65" s="17" t="s">
        <v>17</v>
      </c>
      <c r="D65" s="1">
        <v>2000</v>
      </c>
      <c r="E65" s="1">
        <v>2000</v>
      </c>
      <c r="F65" s="1">
        <v>2000</v>
      </c>
      <c r="G65" s="1">
        <v>2000</v>
      </c>
      <c r="H65" s="1">
        <v>2000</v>
      </c>
      <c r="I65" s="1">
        <v>2000</v>
      </c>
    </row>
    <row r="66" spans="1:9" ht="16.7" customHeight="1" x14ac:dyDescent="0.25">
      <c r="A66" s="24" t="s">
        <v>40</v>
      </c>
      <c r="B66" s="25" t="s">
        <v>20</v>
      </c>
      <c r="C66" s="17" t="s">
        <v>18</v>
      </c>
      <c r="D66" s="1"/>
      <c r="E66" s="1"/>
      <c r="F66" s="1">
        <v>3141.5</v>
      </c>
      <c r="G66" s="1"/>
      <c r="H66" s="1"/>
      <c r="I66" s="1"/>
    </row>
    <row r="67" spans="1:9" ht="19.5" customHeight="1" x14ac:dyDescent="0.25">
      <c r="A67" s="26" t="s">
        <v>125</v>
      </c>
      <c r="B67" s="26" t="s">
        <v>16</v>
      </c>
      <c r="C67" s="18" t="s">
        <v>15</v>
      </c>
      <c r="D67" s="11">
        <f t="shared" ref="D67:I67" si="33">D70</f>
        <v>36248.200000000004</v>
      </c>
      <c r="E67" s="11">
        <f t="shared" si="33"/>
        <v>28553.9</v>
      </c>
      <c r="F67" s="11">
        <f t="shared" si="33"/>
        <v>28553.9</v>
      </c>
      <c r="G67" s="11">
        <f t="shared" si="33"/>
        <v>28553.9</v>
      </c>
      <c r="H67" s="11">
        <f t="shared" si="33"/>
        <v>28553.9</v>
      </c>
      <c r="I67" s="11">
        <f t="shared" si="33"/>
        <v>28553.9</v>
      </c>
    </row>
    <row r="68" spans="1:9" ht="19.5" customHeight="1" x14ac:dyDescent="0.25">
      <c r="A68" s="27" t="s">
        <v>31</v>
      </c>
      <c r="B68" s="27"/>
      <c r="C68" s="17" t="s">
        <v>17</v>
      </c>
      <c r="D68" s="11">
        <f t="shared" ref="D68:I68" si="34">D71</f>
        <v>34553.9</v>
      </c>
      <c r="E68" s="11">
        <f t="shared" si="34"/>
        <v>28553.9</v>
      </c>
      <c r="F68" s="11">
        <f t="shared" si="34"/>
        <v>28553.9</v>
      </c>
      <c r="G68" s="11">
        <f t="shared" si="34"/>
        <v>28553.9</v>
      </c>
      <c r="H68" s="11">
        <f t="shared" si="34"/>
        <v>28553.9</v>
      </c>
      <c r="I68" s="11">
        <f t="shared" si="34"/>
        <v>28553.9</v>
      </c>
    </row>
    <row r="69" spans="1:9" ht="19.5" customHeight="1" x14ac:dyDescent="0.25">
      <c r="A69" s="27" t="s">
        <v>31</v>
      </c>
      <c r="B69" s="28"/>
      <c r="C69" s="17" t="s">
        <v>18</v>
      </c>
      <c r="D69" s="11">
        <f t="shared" ref="D69" si="35">D72</f>
        <v>1694.3</v>
      </c>
      <c r="E69" s="11"/>
      <c r="F69" s="11"/>
      <c r="G69" s="1"/>
      <c r="H69" s="1"/>
      <c r="I69" s="1"/>
    </row>
    <row r="70" spans="1:9" ht="17.25" customHeight="1" x14ac:dyDescent="0.25">
      <c r="A70" s="27" t="s">
        <v>31</v>
      </c>
      <c r="B70" s="30" t="s">
        <v>20</v>
      </c>
      <c r="C70" s="2" t="s">
        <v>15</v>
      </c>
      <c r="D70" s="1">
        <f>SUM(D71:D72)</f>
        <v>36248.200000000004</v>
      </c>
      <c r="E70" s="1">
        <f t="shared" ref="E70:I70" si="36">SUM(E71:E72)</f>
        <v>28553.9</v>
      </c>
      <c r="F70" s="1">
        <f t="shared" si="36"/>
        <v>28553.9</v>
      </c>
      <c r="G70" s="1">
        <f t="shared" si="36"/>
        <v>28553.9</v>
      </c>
      <c r="H70" s="1">
        <f t="shared" si="36"/>
        <v>28553.9</v>
      </c>
      <c r="I70" s="1">
        <f t="shared" si="36"/>
        <v>28553.9</v>
      </c>
    </row>
    <row r="71" spans="1:9" ht="17.25" customHeight="1" x14ac:dyDescent="0.25">
      <c r="A71" s="27" t="s">
        <v>31</v>
      </c>
      <c r="B71" s="31"/>
      <c r="C71" s="17" t="s">
        <v>17</v>
      </c>
      <c r="D71" s="1">
        <f>D74+D86</f>
        <v>34553.9</v>
      </c>
      <c r="E71" s="1">
        <f t="shared" ref="E71:I71" si="37">E74+E86</f>
        <v>28553.9</v>
      </c>
      <c r="F71" s="1">
        <f t="shared" si="37"/>
        <v>28553.9</v>
      </c>
      <c r="G71" s="1">
        <f t="shared" si="37"/>
        <v>28553.9</v>
      </c>
      <c r="H71" s="1">
        <f t="shared" si="37"/>
        <v>28553.9</v>
      </c>
      <c r="I71" s="1">
        <f t="shared" si="37"/>
        <v>28553.9</v>
      </c>
    </row>
    <row r="72" spans="1:9" ht="17.25" customHeight="1" x14ac:dyDescent="0.25">
      <c r="A72" s="28" t="s">
        <v>31</v>
      </c>
      <c r="B72" s="32"/>
      <c r="C72" s="17" t="s">
        <v>18</v>
      </c>
      <c r="D72" s="1">
        <f>D75+D87</f>
        <v>1694.3</v>
      </c>
      <c r="E72" s="1"/>
      <c r="F72" s="1"/>
      <c r="G72" s="1"/>
      <c r="H72" s="1"/>
      <c r="I72" s="1"/>
    </row>
    <row r="73" spans="1:9" ht="24" customHeight="1" x14ac:dyDescent="0.25">
      <c r="A73" s="24" t="s">
        <v>41</v>
      </c>
      <c r="B73" s="25" t="s">
        <v>20</v>
      </c>
      <c r="C73" s="2" t="s">
        <v>15</v>
      </c>
      <c r="D73" s="1">
        <f>SUM(D74:D75)</f>
        <v>11315.5</v>
      </c>
      <c r="E73" s="1">
        <f t="shared" ref="E73:I73" si="38">SUM(E74:E75)</f>
        <v>9585.9</v>
      </c>
      <c r="F73" s="1">
        <f t="shared" si="38"/>
        <v>9585.9</v>
      </c>
      <c r="G73" s="1">
        <f t="shared" si="38"/>
        <v>9585.9</v>
      </c>
      <c r="H73" s="1">
        <f t="shared" si="38"/>
        <v>9585.9</v>
      </c>
      <c r="I73" s="1">
        <f t="shared" si="38"/>
        <v>9585.9</v>
      </c>
    </row>
    <row r="74" spans="1:9" ht="24" customHeight="1" x14ac:dyDescent="0.25">
      <c r="A74" s="24" t="s">
        <v>41</v>
      </c>
      <c r="B74" s="25" t="s">
        <v>20</v>
      </c>
      <c r="C74" s="17" t="s">
        <v>17</v>
      </c>
      <c r="D74" s="1">
        <f t="shared" ref="D74:I74" si="39">D77+D80+D83</f>
        <v>9621.2000000000007</v>
      </c>
      <c r="E74" s="1">
        <f t="shared" si="39"/>
        <v>9585.9</v>
      </c>
      <c r="F74" s="1">
        <f t="shared" si="39"/>
        <v>9585.9</v>
      </c>
      <c r="G74" s="1">
        <f t="shared" si="39"/>
        <v>9585.9</v>
      </c>
      <c r="H74" s="1">
        <f t="shared" si="39"/>
        <v>9585.9</v>
      </c>
      <c r="I74" s="1">
        <f t="shared" si="39"/>
        <v>9585.9</v>
      </c>
    </row>
    <row r="75" spans="1:9" ht="24" customHeight="1" x14ac:dyDescent="0.25">
      <c r="A75" s="24" t="s">
        <v>41</v>
      </c>
      <c r="B75" s="25" t="s">
        <v>20</v>
      </c>
      <c r="C75" s="17" t="s">
        <v>18</v>
      </c>
      <c r="D75" s="1">
        <f>D78+D81+D84</f>
        <v>1694.3</v>
      </c>
      <c r="E75" s="1"/>
      <c r="F75" s="1"/>
      <c r="G75" s="1"/>
      <c r="H75" s="1"/>
      <c r="I75" s="1"/>
    </row>
    <row r="76" spans="1:9" ht="48.75" customHeight="1" x14ac:dyDescent="0.25">
      <c r="A76" s="34" t="s">
        <v>117</v>
      </c>
      <c r="B76" s="25" t="s">
        <v>20</v>
      </c>
      <c r="C76" s="2" t="s">
        <v>15</v>
      </c>
      <c r="D76" s="1">
        <f t="shared" ref="D76:I76" si="40">D77</f>
        <v>3235</v>
      </c>
      <c r="E76" s="1">
        <f t="shared" si="40"/>
        <v>3235</v>
      </c>
      <c r="F76" s="1">
        <f t="shared" si="40"/>
        <v>3235</v>
      </c>
      <c r="G76" s="1">
        <f t="shared" si="40"/>
        <v>3235</v>
      </c>
      <c r="H76" s="1">
        <f t="shared" si="40"/>
        <v>3235</v>
      </c>
      <c r="I76" s="1">
        <f t="shared" si="40"/>
        <v>3235</v>
      </c>
    </row>
    <row r="77" spans="1:9" ht="48.75" customHeight="1" x14ac:dyDescent="0.25">
      <c r="A77" s="34" t="s">
        <v>42</v>
      </c>
      <c r="B77" s="25" t="s">
        <v>20</v>
      </c>
      <c r="C77" s="17" t="s">
        <v>17</v>
      </c>
      <c r="D77" s="1">
        <v>3235</v>
      </c>
      <c r="E77" s="1">
        <v>3235</v>
      </c>
      <c r="F77" s="1">
        <v>3235</v>
      </c>
      <c r="G77" s="1">
        <v>3235</v>
      </c>
      <c r="H77" s="1">
        <v>3235</v>
      </c>
      <c r="I77" s="1">
        <v>3235</v>
      </c>
    </row>
    <row r="78" spans="1:9" ht="48.75" customHeight="1" x14ac:dyDescent="0.25">
      <c r="A78" s="34" t="s">
        <v>42</v>
      </c>
      <c r="B78" s="25" t="s">
        <v>20</v>
      </c>
      <c r="C78" s="17" t="s">
        <v>18</v>
      </c>
      <c r="D78" s="1"/>
      <c r="E78" s="1"/>
      <c r="F78" s="1"/>
      <c r="G78" s="1"/>
      <c r="H78" s="1"/>
      <c r="I78" s="1"/>
    </row>
    <row r="79" spans="1:9" ht="28.5" customHeight="1" x14ac:dyDescent="0.25">
      <c r="A79" s="24" t="s">
        <v>44</v>
      </c>
      <c r="B79" s="25" t="s">
        <v>20</v>
      </c>
      <c r="C79" s="2" t="s">
        <v>15</v>
      </c>
      <c r="D79" s="1">
        <f>D80+D81</f>
        <v>3080.5</v>
      </c>
      <c r="E79" s="1">
        <f t="shared" ref="E79:I79" si="41">E80+E81</f>
        <v>1350.9</v>
      </c>
      <c r="F79" s="1">
        <f t="shared" si="41"/>
        <v>1350.9</v>
      </c>
      <c r="G79" s="1">
        <f t="shared" si="41"/>
        <v>1350.9</v>
      </c>
      <c r="H79" s="1">
        <f t="shared" si="41"/>
        <v>1350.9</v>
      </c>
      <c r="I79" s="1">
        <f t="shared" si="41"/>
        <v>1350.9</v>
      </c>
    </row>
    <row r="80" spans="1:9" ht="28.5" customHeight="1" x14ac:dyDescent="0.25">
      <c r="A80" s="24" t="s">
        <v>44</v>
      </c>
      <c r="B80" s="25" t="s">
        <v>20</v>
      </c>
      <c r="C80" s="17" t="s">
        <v>17</v>
      </c>
      <c r="D80" s="1">
        <v>1386.2</v>
      </c>
      <c r="E80" s="1">
        <v>1350.9</v>
      </c>
      <c r="F80" s="1">
        <v>1350.9</v>
      </c>
      <c r="G80" s="1">
        <v>1350.9</v>
      </c>
      <c r="H80" s="1">
        <v>1350.9</v>
      </c>
      <c r="I80" s="1">
        <v>1350.9</v>
      </c>
    </row>
    <row r="81" spans="1:9" ht="28.5" customHeight="1" x14ac:dyDescent="0.25">
      <c r="A81" s="24" t="s">
        <v>44</v>
      </c>
      <c r="B81" s="25" t="s">
        <v>20</v>
      </c>
      <c r="C81" s="17" t="s">
        <v>18</v>
      </c>
      <c r="D81" s="1">
        <v>1694.3</v>
      </c>
      <c r="E81" s="1"/>
      <c r="F81" s="1"/>
      <c r="G81" s="1"/>
      <c r="H81" s="1"/>
      <c r="I81" s="1"/>
    </row>
    <row r="82" spans="1:9" ht="17.25" customHeight="1" x14ac:dyDescent="0.25">
      <c r="A82" s="24" t="s">
        <v>45</v>
      </c>
      <c r="B82" s="25" t="s">
        <v>20</v>
      </c>
      <c r="C82" s="2" t="s">
        <v>15</v>
      </c>
      <c r="D82" s="1">
        <f t="shared" ref="D82:I82" si="42">D83</f>
        <v>5000</v>
      </c>
      <c r="E82" s="1">
        <f t="shared" si="42"/>
        <v>5000</v>
      </c>
      <c r="F82" s="1">
        <f t="shared" si="42"/>
        <v>5000</v>
      </c>
      <c r="G82" s="1">
        <f t="shared" si="42"/>
        <v>5000</v>
      </c>
      <c r="H82" s="1">
        <f t="shared" si="42"/>
        <v>5000</v>
      </c>
      <c r="I82" s="1">
        <f t="shared" si="42"/>
        <v>5000</v>
      </c>
    </row>
    <row r="83" spans="1:9" ht="17.25" customHeight="1" x14ac:dyDescent="0.25">
      <c r="A83" s="24" t="s">
        <v>45</v>
      </c>
      <c r="B83" s="25" t="s">
        <v>20</v>
      </c>
      <c r="C83" s="17" t="s">
        <v>17</v>
      </c>
      <c r="D83" s="1">
        <v>5000</v>
      </c>
      <c r="E83" s="1">
        <v>5000</v>
      </c>
      <c r="F83" s="1">
        <v>5000</v>
      </c>
      <c r="G83" s="1">
        <v>5000</v>
      </c>
      <c r="H83" s="1">
        <v>5000</v>
      </c>
      <c r="I83" s="1">
        <v>5000</v>
      </c>
    </row>
    <row r="84" spans="1:9" ht="17.25" customHeight="1" x14ac:dyDescent="0.25">
      <c r="A84" s="24" t="s">
        <v>45</v>
      </c>
      <c r="B84" s="25" t="s">
        <v>20</v>
      </c>
      <c r="C84" s="17" t="s">
        <v>18</v>
      </c>
      <c r="D84" s="1"/>
      <c r="E84" s="1"/>
      <c r="F84" s="1"/>
      <c r="G84" s="1"/>
      <c r="H84" s="1"/>
      <c r="I84" s="1"/>
    </row>
    <row r="85" spans="1:9" ht="22.5" customHeight="1" x14ac:dyDescent="0.25">
      <c r="A85" s="24" t="s">
        <v>46</v>
      </c>
      <c r="B85" s="25" t="s">
        <v>20</v>
      </c>
      <c r="C85" s="2" t="s">
        <v>15</v>
      </c>
      <c r="D85" s="1">
        <f t="shared" ref="D85:I86" si="43">D88+D91</f>
        <v>24932.7</v>
      </c>
      <c r="E85" s="1">
        <f t="shared" si="43"/>
        <v>18968</v>
      </c>
      <c r="F85" s="1">
        <f t="shared" si="43"/>
        <v>18968</v>
      </c>
      <c r="G85" s="1">
        <f t="shared" si="43"/>
        <v>18968</v>
      </c>
      <c r="H85" s="1">
        <f t="shared" si="43"/>
        <v>18968</v>
      </c>
      <c r="I85" s="1">
        <f t="shared" si="43"/>
        <v>18968</v>
      </c>
    </row>
    <row r="86" spans="1:9" ht="22.5" customHeight="1" x14ac:dyDescent="0.25">
      <c r="A86" s="24" t="s">
        <v>46</v>
      </c>
      <c r="B86" s="25" t="s">
        <v>20</v>
      </c>
      <c r="C86" s="17" t="s">
        <v>17</v>
      </c>
      <c r="D86" s="1">
        <f t="shared" si="43"/>
        <v>24932.7</v>
      </c>
      <c r="E86" s="1">
        <f t="shared" si="43"/>
        <v>18968</v>
      </c>
      <c r="F86" s="1">
        <f t="shared" si="43"/>
        <v>18968</v>
      </c>
      <c r="G86" s="1">
        <f t="shared" si="43"/>
        <v>18968</v>
      </c>
      <c r="H86" s="1">
        <f t="shared" si="43"/>
        <v>18968</v>
      </c>
      <c r="I86" s="1">
        <f t="shared" si="43"/>
        <v>18968</v>
      </c>
    </row>
    <row r="87" spans="1:9" ht="22.5" customHeight="1" x14ac:dyDescent="0.25">
      <c r="A87" s="24" t="s">
        <v>46</v>
      </c>
      <c r="B87" s="25" t="s">
        <v>20</v>
      </c>
      <c r="C87" s="17" t="s">
        <v>18</v>
      </c>
      <c r="D87" s="1"/>
      <c r="E87" s="1"/>
      <c r="F87" s="1"/>
      <c r="G87" s="1"/>
      <c r="H87" s="1"/>
      <c r="I87" s="1"/>
    </row>
    <row r="88" spans="1:9" ht="22.5" customHeight="1" x14ac:dyDescent="0.25">
      <c r="A88" s="24" t="s">
        <v>47</v>
      </c>
      <c r="B88" s="25" t="s">
        <v>20</v>
      </c>
      <c r="C88" s="2" t="s">
        <v>15</v>
      </c>
      <c r="D88" s="1">
        <f t="shared" ref="D88:I88" si="44">D89</f>
        <v>14932.7</v>
      </c>
      <c r="E88" s="1">
        <f t="shared" si="44"/>
        <v>9968</v>
      </c>
      <c r="F88" s="1">
        <f t="shared" si="44"/>
        <v>9968</v>
      </c>
      <c r="G88" s="1">
        <f t="shared" si="44"/>
        <v>9968</v>
      </c>
      <c r="H88" s="1">
        <f t="shared" si="44"/>
        <v>9968</v>
      </c>
      <c r="I88" s="1">
        <f t="shared" si="44"/>
        <v>9968</v>
      </c>
    </row>
    <row r="89" spans="1:9" ht="22.5" customHeight="1" x14ac:dyDescent="0.25">
      <c r="A89" s="24" t="s">
        <v>47</v>
      </c>
      <c r="B89" s="25" t="s">
        <v>20</v>
      </c>
      <c r="C89" s="17" t="s">
        <v>17</v>
      </c>
      <c r="D89" s="1">
        <v>14932.7</v>
      </c>
      <c r="E89" s="1">
        <v>9968</v>
      </c>
      <c r="F89" s="1">
        <v>9968</v>
      </c>
      <c r="G89" s="1">
        <v>9968</v>
      </c>
      <c r="H89" s="1">
        <v>9968</v>
      </c>
      <c r="I89" s="1">
        <v>9968</v>
      </c>
    </row>
    <row r="90" spans="1:9" ht="22.5" customHeight="1" x14ac:dyDescent="0.25">
      <c r="A90" s="24" t="s">
        <v>47</v>
      </c>
      <c r="B90" s="25" t="s">
        <v>20</v>
      </c>
      <c r="C90" s="17" t="s">
        <v>18</v>
      </c>
      <c r="D90" s="1"/>
      <c r="E90" s="1"/>
      <c r="F90" s="1"/>
      <c r="G90" s="1"/>
      <c r="H90" s="1"/>
      <c r="I90" s="1"/>
    </row>
    <row r="91" spans="1:9" ht="41.25" customHeight="1" x14ac:dyDescent="0.25">
      <c r="A91" s="34" t="s">
        <v>43</v>
      </c>
      <c r="B91" s="25" t="s">
        <v>20</v>
      </c>
      <c r="C91" s="2" t="s">
        <v>15</v>
      </c>
      <c r="D91" s="1">
        <f t="shared" ref="D91:I91" si="45">D92</f>
        <v>10000</v>
      </c>
      <c r="E91" s="1">
        <f t="shared" si="45"/>
        <v>9000</v>
      </c>
      <c r="F91" s="1">
        <f t="shared" si="45"/>
        <v>9000</v>
      </c>
      <c r="G91" s="1">
        <f t="shared" si="45"/>
        <v>9000</v>
      </c>
      <c r="H91" s="1">
        <f t="shared" si="45"/>
        <v>9000</v>
      </c>
      <c r="I91" s="1">
        <f t="shared" si="45"/>
        <v>9000</v>
      </c>
    </row>
    <row r="92" spans="1:9" ht="41.25" customHeight="1" x14ac:dyDescent="0.25">
      <c r="A92" s="34" t="s">
        <v>43</v>
      </c>
      <c r="B92" s="25" t="s">
        <v>20</v>
      </c>
      <c r="C92" s="17" t="s">
        <v>17</v>
      </c>
      <c r="D92" s="1">
        <v>10000</v>
      </c>
      <c r="E92" s="1">
        <v>9000</v>
      </c>
      <c r="F92" s="1">
        <v>9000</v>
      </c>
      <c r="G92" s="1">
        <v>9000</v>
      </c>
      <c r="H92" s="1">
        <v>9000</v>
      </c>
      <c r="I92" s="1">
        <v>9000</v>
      </c>
    </row>
    <row r="93" spans="1:9" ht="41.25" customHeight="1" x14ac:dyDescent="0.25">
      <c r="A93" s="34" t="s">
        <v>43</v>
      </c>
      <c r="B93" s="25" t="s">
        <v>20</v>
      </c>
      <c r="C93" s="17" t="s">
        <v>18</v>
      </c>
      <c r="D93" s="1"/>
      <c r="E93" s="1"/>
      <c r="F93" s="1"/>
      <c r="G93" s="1"/>
      <c r="H93" s="1"/>
      <c r="I93" s="1"/>
    </row>
    <row r="94" spans="1:9" ht="16.5" customHeight="1" x14ac:dyDescent="0.25">
      <c r="A94" s="26" t="s">
        <v>29</v>
      </c>
      <c r="B94" s="26" t="s">
        <v>16</v>
      </c>
      <c r="C94" s="18" t="s">
        <v>15</v>
      </c>
      <c r="D94" s="11">
        <f>D97</f>
        <v>12072</v>
      </c>
      <c r="E94" s="11">
        <f t="shared" ref="E94:I94" si="46">E97</f>
        <v>12072</v>
      </c>
      <c r="F94" s="11">
        <f t="shared" si="46"/>
        <v>12072</v>
      </c>
      <c r="G94" s="11">
        <f t="shared" si="46"/>
        <v>12072</v>
      </c>
      <c r="H94" s="11">
        <f t="shared" si="46"/>
        <v>12072</v>
      </c>
      <c r="I94" s="11">
        <f t="shared" si="46"/>
        <v>12072</v>
      </c>
    </row>
    <row r="95" spans="1:9" ht="16.5" customHeight="1" x14ac:dyDescent="0.25">
      <c r="A95" s="27"/>
      <c r="B95" s="27"/>
      <c r="C95" s="17" t="s">
        <v>17</v>
      </c>
      <c r="D95" s="11">
        <f>D98</f>
        <v>12072</v>
      </c>
      <c r="E95" s="11">
        <f t="shared" ref="E95:I95" si="47">E98</f>
        <v>12072</v>
      </c>
      <c r="F95" s="11">
        <f t="shared" si="47"/>
        <v>12072</v>
      </c>
      <c r="G95" s="11">
        <f t="shared" si="47"/>
        <v>12072</v>
      </c>
      <c r="H95" s="11">
        <f t="shared" si="47"/>
        <v>12072</v>
      </c>
      <c r="I95" s="11">
        <f t="shared" si="47"/>
        <v>12072</v>
      </c>
    </row>
    <row r="96" spans="1:9" ht="16.5" customHeight="1" x14ac:dyDescent="0.25">
      <c r="A96" s="27"/>
      <c r="B96" s="28"/>
      <c r="C96" s="17" t="s">
        <v>18</v>
      </c>
      <c r="D96" s="11"/>
      <c r="E96" s="11"/>
      <c r="F96" s="11"/>
      <c r="G96" s="11"/>
      <c r="H96" s="11"/>
      <c r="I96" s="11"/>
    </row>
    <row r="97" spans="1:9" ht="16.5" customHeight="1" x14ac:dyDescent="0.25">
      <c r="A97" s="27"/>
      <c r="B97" s="30" t="s">
        <v>20</v>
      </c>
      <c r="C97" s="2" t="s">
        <v>15</v>
      </c>
      <c r="D97" s="1">
        <f>D100</f>
        <v>12072</v>
      </c>
      <c r="E97" s="1">
        <f t="shared" ref="E97:I97" si="48">E100</f>
        <v>12072</v>
      </c>
      <c r="F97" s="1">
        <f t="shared" si="48"/>
        <v>12072</v>
      </c>
      <c r="G97" s="1">
        <f t="shared" si="48"/>
        <v>12072</v>
      </c>
      <c r="H97" s="1">
        <f t="shared" si="48"/>
        <v>12072</v>
      </c>
      <c r="I97" s="1">
        <f t="shared" si="48"/>
        <v>12072</v>
      </c>
    </row>
    <row r="98" spans="1:9" ht="16.5" customHeight="1" x14ac:dyDescent="0.25">
      <c r="A98" s="27"/>
      <c r="B98" s="31"/>
      <c r="C98" s="17" t="s">
        <v>17</v>
      </c>
      <c r="D98" s="1">
        <f>D101</f>
        <v>12072</v>
      </c>
      <c r="E98" s="1">
        <f t="shared" ref="E98:I98" si="49">E101</f>
        <v>12072</v>
      </c>
      <c r="F98" s="1">
        <f t="shared" si="49"/>
        <v>12072</v>
      </c>
      <c r="G98" s="1">
        <f t="shared" si="49"/>
        <v>12072</v>
      </c>
      <c r="H98" s="1">
        <f t="shared" si="49"/>
        <v>12072</v>
      </c>
      <c r="I98" s="1">
        <f t="shared" si="49"/>
        <v>12072</v>
      </c>
    </row>
    <row r="99" spans="1:9" ht="16.5" customHeight="1" x14ac:dyDescent="0.25">
      <c r="A99" s="28"/>
      <c r="B99" s="32"/>
      <c r="C99" s="17" t="s">
        <v>18</v>
      </c>
      <c r="D99" s="1"/>
      <c r="E99" s="1"/>
      <c r="F99" s="1"/>
      <c r="G99" s="1"/>
      <c r="H99" s="1"/>
      <c r="I99" s="1"/>
    </row>
    <row r="100" spans="1:9" ht="21" customHeight="1" x14ac:dyDescent="0.25">
      <c r="A100" s="30" t="s">
        <v>30</v>
      </c>
      <c r="B100" s="30" t="s">
        <v>20</v>
      </c>
      <c r="C100" s="2" t="s">
        <v>15</v>
      </c>
      <c r="D100" s="1">
        <f>D101</f>
        <v>12072</v>
      </c>
      <c r="E100" s="1">
        <f t="shared" ref="E100:I100" si="50">E101</f>
        <v>12072</v>
      </c>
      <c r="F100" s="1">
        <f t="shared" si="50"/>
        <v>12072</v>
      </c>
      <c r="G100" s="1">
        <f t="shared" si="50"/>
        <v>12072</v>
      </c>
      <c r="H100" s="1">
        <f t="shared" si="50"/>
        <v>12072</v>
      </c>
      <c r="I100" s="1">
        <f t="shared" si="50"/>
        <v>12072</v>
      </c>
    </row>
    <row r="101" spans="1:9" ht="21" customHeight="1" x14ac:dyDescent="0.25">
      <c r="A101" s="31"/>
      <c r="B101" s="31" t="s">
        <v>20</v>
      </c>
      <c r="C101" s="17" t="s">
        <v>17</v>
      </c>
      <c r="D101" s="1">
        <v>12072</v>
      </c>
      <c r="E101" s="1">
        <v>12072</v>
      </c>
      <c r="F101" s="1">
        <v>12072</v>
      </c>
      <c r="G101" s="1">
        <v>12072</v>
      </c>
      <c r="H101" s="1">
        <v>12072</v>
      </c>
      <c r="I101" s="1">
        <v>12072</v>
      </c>
    </row>
    <row r="102" spans="1:9" ht="21" customHeight="1" x14ac:dyDescent="0.25">
      <c r="A102" s="32"/>
      <c r="B102" s="32" t="s">
        <v>20</v>
      </c>
      <c r="C102" s="17" t="s">
        <v>18</v>
      </c>
      <c r="D102" s="1"/>
      <c r="E102" s="1"/>
      <c r="F102" s="1"/>
      <c r="G102" s="1"/>
      <c r="H102" s="1"/>
      <c r="I102" s="1"/>
    </row>
    <row r="103" spans="1:9" ht="18.75" customHeight="1" x14ac:dyDescent="0.25">
      <c r="A103" s="41" t="s">
        <v>65</v>
      </c>
      <c r="B103" s="38" t="s">
        <v>16</v>
      </c>
      <c r="C103" s="18" t="s">
        <v>15</v>
      </c>
      <c r="D103" s="11">
        <f>D106</f>
        <v>90500</v>
      </c>
      <c r="E103" s="11">
        <f t="shared" ref="E103:I103" si="51">E106</f>
        <v>41500</v>
      </c>
      <c r="F103" s="11">
        <f t="shared" si="51"/>
        <v>41500</v>
      </c>
      <c r="G103" s="11">
        <f t="shared" si="51"/>
        <v>41500</v>
      </c>
      <c r="H103" s="11">
        <f t="shared" si="51"/>
        <v>41500</v>
      </c>
      <c r="I103" s="11">
        <f t="shared" si="51"/>
        <v>41500</v>
      </c>
    </row>
    <row r="104" spans="1:9" ht="18.75" customHeight="1" x14ac:dyDescent="0.25">
      <c r="A104" s="24" t="s">
        <v>65</v>
      </c>
      <c r="B104" s="25" t="s">
        <v>16</v>
      </c>
      <c r="C104" s="17" t="s">
        <v>17</v>
      </c>
      <c r="D104" s="11">
        <f>D107</f>
        <v>90500</v>
      </c>
      <c r="E104" s="11">
        <f t="shared" ref="E104:I104" si="52">E107</f>
        <v>41500</v>
      </c>
      <c r="F104" s="11">
        <f t="shared" si="52"/>
        <v>41500</v>
      </c>
      <c r="G104" s="11">
        <f t="shared" si="52"/>
        <v>41500</v>
      </c>
      <c r="H104" s="11">
        <f t="shared" si="52"/>
        <v>41500</v>
      </c>
      <c r="I104" s="11">
        <f t="shared" si="52"/>
        <v>41500</v>
      </c>
    </row>
    <row r="105" spans="1:9" ht="18.75" customHeight="1" x14ac:dyDescent="0.25">
      <c r="A105" s="24" t="s">
        <v>65</v>
      </c>
      <c r="B105" s="25" t="s">
        <v>16</v>
      </c>
      <c r="C105" s="17" t="s">
        <v>18</v>
      </c>
      <c r="D105" s="1"/>
      <c r="E105" s="1"/>
      <c r="F105" s="1"/>
      <c r="G105" s="1"/>
      <c r="H105" s="1"/>
      <c r="I105" s="1"/>
    </row>
    <row r="106" spans="1:9" ht="16.7" customHeight="1" x14ac:dyDescent="0.25">
      <c r="A106" s="24" t="s">
        <v>65</v>
      </c>
      <c r="B106" s="25" t="s">
        <v>20</v>
      </c>
      <c r="C106" s="2" t="s">
        <v>15</v>
      </c>
      <c r="D106" s="1">
        <f t="shared" ref="D106:I107" si="53">D109+D124+D130+D136</f>
        <v>90500</v>
      </c>
      <c r="E106" s="1">
        <f t="shared" si="53"/>
        <v>41500</v>
      </c>
      <c r="F106" s="1">
        <f t="shared" si="53"/>
        <v>41500</v>
      </c>
      <c r="G106" s="1">
        <f t="shared" si="53"/>
        <v>41500</v>
      </c>
      <c r="H106" s="1">
        <f t="shared" si="53"/>
        <v>41500</v>
      </c>
      <c r="I106" s="1">
        <f t="shared" si="53"/>
        <v>41500</v>
      </c>
    </row>
    <row r="107" spans="1:9" ht="16.7" customHeight="1" x14ac:dyDescent="0.25">
      <c r="A107" s="24" t="s">
        <v>65</v>
      </c>
      <c r="B107" s="25" t="s">
        <v>20</v>
      </c>
      <c r="C107" s="17" t="s">
        <v>17</v>
      </c>
      <c r="D107" s="1">
        <f t="shared" si="53"/>
        <v>90500</v>
      </c>
      <c r="E107" s="1">
        <f t="shared" si="53"/>
        <v>41500</v>
      </c>
      <c r="F107" s="1">
        <f t="shared" si="53"/>
        <v>41500</v>
      </c>
      <c r="G107" s="1">
        <f t="shared" si="53"/>
        <v>41500</v>
      </c>
      <c r="H107" s="1">
        <f t="shared" si="53"/>
        <v>41500</v>
      </c>
      <c r="I107" s="1">
        <f t="shared" si="53"/>
        <v>41500</v>
      </c>
    </row>
    <row r="108" spans="1:9" ht="16.7" customHeight="1" x14ac:dyDescent="0.25">
      <c r="A108" s="24" t="s">
        <v>65</v>
      </c>
      <c r="B108" s="25" t="s">
        <v>20</v>
      </c>
      <c r="C108" s="17" t="s">
        <v>18</v>
      </c>
      <c r="D108" s="1"/>
      <c r="E108" s="1"/>
      <c r="F108" s="1"/>
      <c r="G108" s="1"/>
      <c r="H108" s="1"/>
      <c r="I108" s="1"/>
    </row>
    <row r="109" spans="1:9" ht="24" customHeight="1" x14ac:dyDescent="0.25">
      <c r="A109" s="24" t="s">
        <v>107</v>
      </c>
      <c r="B109" s="25" t="s">
        <v>20</v>
      </c>
      <c r="C109" s="2" t="s">
        <v>15</v>
      </c>
      <c r="D109" s="1">
        <f>D112+D115+D118+D121</f>
        <v>32000</v>
      </c>
      <c r="E109" s="1">
        <f t="shared" ref="E109:I109" si="54">E112+E115+E118+E121</f>
        <v>32000</v>
      </c>
      <c r="F109" s="1">
        <f t="shared" si="54"/>
        <v>32000</v>
      </c>
      <c r="G109" s="1">
        <f t="shared" si="54"/>
        <v>32000</v>
      </c>
      <c r="H109" s="1">
        <f t="shared" si="54"/>
        <v>32000</v>
      </c>
      <c r="I109" s="1">
        <f t="shared" si="54"/>
        <v>32000</v>
      </c>
    </row>
    <row r="110" spans="1:9" ht="24" customHeight="1" x14ac:dyDescent="0.25">
      <c r="A110" s="24" t="s">
        <v>66</v>
      </c>
      <c r="B110" s="25" t="s">
        <v>20</v>
      </c>
      <c r="C110" s="17" t="s">
        <v>17</v>
      </c>
      <c r="D110" s="1">
        <f>D113+D116+D119+D122</f>
        <v>32000</v>
      </c>
      <c r="E110" s="1">
        <f t="shared" ref="E110:I110" si="55">E113+E116+E119+E122</f>
        <v>32000</v>
      </c>
      <c r="F110" s="1">
        <f t="shared" si="55"/>
        <v>32000</v>
      </c>
      <c r="G110" s="1">
        <f t="shared" si="55"/>
        <v>32000</v>
      </c>
      <c r="H110" s="1">
        <f t="shared" si="55"/>
        <v>32000</v>
      </c>
      <c r="I110" s="1">
        <f t="shared" si="55"/>
        <v>32000</v>
      </c>
    </row>
    <row r="111" spans="1:9" ht="24" customHeight="1" x14ac:dyDescent="0.25">
      <c r="A111" s="24" t="s">
        <v>66</v>
      </c>
      <c r="B111" s="25" t="s">
        <v>20</v>
      </c>
      <c r="C111" s="17" t="s">
        <v>18</v>
      </c>
      <c r="D111" s="1"/>
      <c r="E111" s="1"/>
      <c r="F111" s="1"/>
      <c r="G111" s="1"/>
      <c r="H111" s="1"/>
      <c r="I111" s="1"/>
    </row>
    <row r="112" spans="1:9" ht="16.7" customHeight="1" x14ac:dyDescent="0.25">
      <c r="A112" s="24" t="s">
        <v>106</v>
      </c>
      <c r="B112" s="25" t="s">
        <v>20</v>
      </c>
      <c r="C112" s="2" t="s">
        <v>15</v>
      </c>
      <c r="D112" s="1">
        <f>D113</f>
        <v>5586.2</v>
      </c>
      <c r="E112" s="1">
        <f t="shared" ref="E112:I112" si="56">E113</f>
        <v>5586.2</v>
      </c>
      <c r="F112" s="1">
        <f t="shared" si="56"/>
        <v>5586.2</v>
      </c>
      <c r="G112" s="1">
        <f t="shared" si="56"/>
        <v>5586.2</v>
      </c>
      <c r="H112" s="1">
        <f t="shared" si="56"/>
        <v>5586.2</v>
      </c>
      <c r="I112" s="1">
        <f t="shared" si="56"/>
        <v>5586.2</v>
      </c>
    </row>
    <row r="113" spans="1:9" ht="16.7" customHeight="1" x14ac:dyDescent="0.25">
      <c r="A113" s="24" t="s">
        <v>67</v>
      </c>
      <c r="B113" s="25" t="s">
        <v>20</v>
      </c>
      <c r="C113" s="17" t="s">
        <v>17</v>
      </c>
      <c r="D113" s="1">
        <v>5586.2</v>
      </c>
      <c r="E113" s="1">
        <v>5586.2</v>
      </c>
      <c r="F113" s="1">
        <v>5586.2</v>
      </c>
      <c r="G113" s="1">
        <v>5586.2</v>
      </c>
      <c r="H113" s="1">
        <v>5586.2</v>
      </c>
      <c r="I113" s="1">
        <v>5586.2</v>
      </c>
    </row>
    <row r="114" spans="1:9" ht="16.7" customHeight="1" x14ac:dyDescent="0.25">
      <c r="A114" s="24" t="s">
        <v>67</v>
      </c>
      <c r="B114" s="25" t="s">
        <v>20</v>
      </c>
      <c r="C114" s="17" t="s">
        <v>18</v>
      </c>
      <c r="D114" s="1"/>
      <c r="E114" s="1"/>
      <c r="F114" s="1"/>
      <c r="G114" s="1"/>
      <c r="H114" s="1"/>
      <c r="I114" s="1"/>
    </row>
    <row r="115" spans="1:9" ht="19.5" customHeight="1" x14ac:dyDescent="0.25">
      <c r="A115" s="24" t="s">
        <v>105</v>
      </c>
      <c r="B115" s="25" t="s">
        <v>20</v>
      </c>
      <c r="C115" s="2" t="s">
        <v>15</v>
      </c>
      <c r="D115" s="1">
        <f>D116</f>
        <v>9189.7000000000007</v>
      </c>
      <c r="E115" s="1">
        <f t="shared" ref="E115:I115" si="57">E116</f>
        <v>4189.7</v>
      </c>
      <c r="F115" s="1">
        <f t="shared" si="57"/>
        <v>4189.7</v>
      </c>
      <c r="G115" s="1">
        <f t="shared" si="57"/>
        <v>4189.7</v>
      </c>
      <c r="H115" s="1">
        <f t="shared" si="57"/>
        <v>4189.7</v>
      </c>
      <c r="I115" s="1">
        <f t="shared" si="57"/>
        <v>4189.7</v>
      </c>
    </row>
    <row r="116" spans="1:9" ht="19.5" customHeight="1" x14ac:dyDescent="0.25">
      <c r="A116" s="24" t="s">
        <v>68</v>
      </c>
      <c r="B116" s="25" t="s">
        <v>20</v>
      </c>
      <c r="C116" s="17" t="s">
        <v>17</v>
      </c>
      <c r="D116" s="1">
        <v>9189.7000000000007</v>
      </c>
      <c r="E116" s="1">
        <v>4189.7</v>
      </c>
      <c r="F116" s="1">
        <v>4189.7</v>
      </c>
      <c r="G116" s="1">
        <v>4189.7</v>
      </c>
      <c r="H116" s="1">
        <v>4189.7</v>
      </c>
      <c r="I116" s="1">
        <v>4189.7</v>
      </c>
    </row>
    <row r="117" spans="1:9" ht="19.5" customHeight="1" x14ac:dyDescent="0.25">
      <c r="A117" s="24" t="s">
        <v>68</v>
      </c>
      <c r="B117" s="25" t="s">
        <v>20</v>
      </c>
      <c r="C117" s="17" t="s">
        <v>18</v>
      </c>
      <c r="D117" s="1"/>
      <c r="E117" s="1"/>
      <c r="F117" s="1"/>
      <c r="G117" s="1"/>
      <c r="H117" s="1"/>
      <c r="I117" s="1"/>
    </row>
    <row r="118" spans="1:9" ht="18" customHeight="1" x14ac:dyDescent="0.25">
      <c r="A118" s="24" t="s">
        <v>104</v>
      </c>
      <c r="B118" s="25" t="s">
        <v>20</v>
      </c>
      <c r="C118" s="2" t="s">
        <v>15</v>
      </c>
      <c r="D118" s="1">
        <f>D119</f>
        <v>14431</v>
      </c>
      <c r="E118" s="1">
        <f t="shared" ref="E118:I118" si="58">E119</f>
        <v>14431</v>
      </c>
      <c r="F118" s="1">
        <f t="shared" si="58"/>
        <v>14431</v>
      </c>
      <c r="G118" s="1">
        <f t="shared" si="58"/>
        <v>14431</v>
      </c>
      <c r="H118" s="1">
        <f t="shared" si="58"/>
        <v>14431</v>
      </c>
      <c r="I118" s="1">
        <f t="shared" si="58"/>
        <v>14431</v>
      </c>
    </row>
    <row r="119" spans="1:9" ht="18" customHeight="1" x14ac:dyDescent="0.25">
      <c r="A119" s="24" t="s">
        <v>69</v>
      </c>
      <c r="B119" s="25" t="s">
        <v>20</v>
      </c>
      <c r="C119" s="17" t="s">
        <v>17</v>
      </c>
      <c r="D119" s="1">
        <v>14431</v>
      </c>
      <c r="E119" s="1">
        <v>14431</v>
      </c>
      <c r="F119" s="1">
        <v>14431</v>
      </c>
      <c r="G119" s="1">
        <v>14431</v>
      </c>
      <c r="H119" s="1">
        <v>14431</v>
      </c>
      <c r="I119" s="1">
        <v>14431</v>
      </c>
    </row>
    <row r="120" spans="1:9" ht="18" customHeight="1" x14ac:dyDescent="0.25">
      <c r="A120" s="24" t="s">
        <v>69</v>
      </c>
      <c r="B120" s="25" t="s">
        <v>20</v>
      </c>
      <c r="C120" s="17" t="s">
        <v>18</v>
      </c>
      <c r="D120" s="1"/>
      <c r="E120" s="1"/>
      <c r="F120" s="1"/>
      <c r="G120" s="1"/>
      <c r="H120" s="1"/>
      <c r="I120" s="1"/>
    </row>
    <row r="121" spans="1:9" ht="18" customHeight="1" x14ac:dyDescent="0.25">
      <c r="A121" s="24" t="s">
        <v>103</v>
      </c>
      <c r="B121" s="25" t="s">
        <v>20</v>
      </c>
      <c r="C121" s="2" t="s">
        <v>15</v>
      </c>
      <c r="D121" s="1">
        <f>D122</f>
        <v>2793.1</v>
      </c>
      <c r="E121" s="1">
        <f t="shared" ref="E121:I121" si="59">E122</f>
        <v>7793.1</v>
      </c>
      <c r="F121" s="1">
        <f t="shared" si="59"/>
        <v>7793.1</v>
      </c>
      <c r="G121" s="1">
        <f t="shared" si="59"/>
        <v>7793.1</v>
      </c>
      <c r="H121" s="1">
        <f t="shared" si="59"/>
        <v>7793.1</v>
      </c>
      <c r="I121" s="1">
        <f t="shared" si="59"/>
        <v>7793.1</v>
      </c>
    </row>
    <row r="122" spans="1:9" ht="18" customHeight="1" x14ac:dyDescent="0.25">
      <c r="A122" s="24" t="s">
        <v>70</v>
      </c>
      <c r="B122" s="25" t="s">
        <v>20</v>
      </c>
      <c r="C122" s="17" t="s">
        <v>17</v>
      </c>
      <c r="D122" s="1">
        <v>2793.1</v>
      </c>
      <c r="E122" s="1">
        <v>7793.1</v>
      </c>
      <c r="F122" s="1">
        <v>7793.1</v>
      </c>
      <c r="G122" s="1">
        <v>7793.1</v>
      </c>
      <c r="H122" s="1">
        <v>7793.1</v>
      </c>
      <c r="I122" s="1">
        <v>7793.1</v>
      </c>
    </row>
    <row r="123" spans="1:9" ht="18" customHeight="1" x14ac:dyDescent="0.25">
      <c r="A123" s="24" t="s">
        <v>70</v>
      </c>
      <c r="B123" s="25" t="s">
        <v>20</v>
      </c>
      <c r="C123" s="17" t="s">
        <v>18</v>
      </c>
      <c r="D123" s="1"/>
      <c r="E123" s="1"/>
      <c r="F123" s="1"/>
      <c r="G123" s="1"/>
      <c r="H123" s="1"/>
      <c r="I123" s="1"/>
    </row>
    <row r="124" spans="1:9" ht="21" customHeight="1" x14ac:dyDescent="0.25">
      <c r="A124" s="24" t="s">
        <v>102</v>
      </c>
      <c r="B124" s="25" t="s">
        <v>20</v>
      </c>
      <c r="C124" s="2" t="s">
        <v>15</v>
      </c>
      <c r="D124" s="1">
        <f>D127</f>
        <v>45000</v>
      </c>
      <c r="E124" s="1"/>
      <c r="F124" s="1"/>
      <c r="G124" s="3"/>
      <c r="H124" s="3"/>
      <c r="I124" s="3"/>
    </row>
    <row r="125" spans="1:9" ht="21" customHeight="1" x14ac:dyDescent="0.25">
      <c r="A125" s="24" t="s">
        <v>71</v>
      </c>
      <c r="B125" s="25" t="s">
        <v>20</v>
      </c>
      <c r="C125" s="17" t="s">
        <v>17</v>
      </c>
      <c r="D125" s="1">
        <f>D128</f>
        <v>45000</v>
      </c>
      <c r="E125" s="1"/>
      <c r="F125" s="1"/>
      <c r="G125" s="3"/>
      <c r="H125" s="3"/>
      <c r="I125" s="3"/>
    </row>
    <row r="126" spans="1:9" ht="21" customHeight="1" x14ac:dyDescent="0.25">
      <c r="A126" s="24" t="s">
        <v>71</v>
      </c>
      <c r="B126" s="25" t="s">
        <v>20</v>
      </c>
      <c r="C126" s="17" t="s">
        <v>18</v>
      </c>
      <c r="D126" s="1"/>
      <c r="E126" s="1"/>
      <c r="F126" s="1"/>
      <c r="G126" s="3"/>
      <c r="H126" s="3"/>
      <c r="I126" s="3"/>
    </row>
    <row r="127" spans="1:9" ht="24.75" customHeight="1" x14ac:dyDescent="0.25">
      <c r="A127" s="24" t="s">
        <v>72</v>
      </c>
      <c r="B127" s="25" t="s">
        <v>20</v>
      </c>
      <c r="C127" s="2" t="s">
        <v>15</v>
      </c>
      <c r="D127" s="1">
        <f>D128</f>
        <v>45000</v>
      </c>
      <c r="E127" s="1"/>
      <c r="F127" s="1"/>
      <c r="G127" s="3"/>
      <c r="H127" s="3"/>
      <c r="I127" s="3"/>
    </row>
    <row r="128" spans="1:9" ht="24.75" customHeight="1" x14ac:dyDescent="0.25">
      <c r="A128" s="24" t="s">
        <v>72</v>
      </c>
      <c r="B128" s="25" t="s">
        <v>20</v>
      </c>
      <c r="C128" s="17" t="s">
        <v>17</v>
      </c>
      <c r="D128" s="1">
        <v>45000</v>
      </c>
      <c r="E128" s="1"/>
      <c r="F128" s="1"/>
      <c r="G128" s="3"/>
      <c r="H128" s="3"/>
      <c r="I128" s="3"/>
    </row>
    <row r="129" spans="1:9" ht="24.75" customHeight="1" x14ac:dyDescent="0.25">
      <c r="A129" s="24" t="s">
        <v>72</v>
      </c>
      <c r="B129" s="25" t="s">
        <v>20</v>
      </c>
      <c r="C129" s="17" t="s">
        <v>18</v>
      </c>
      <c r="D129" s="1"/>
      <c r="E129" s="1"/>
      <c r="F129" s="1"/>
      <c r="G129" s="3"/>
      <c r="H129" s="3"/>
      <c r="I129" s="3"/>
    </row>
    <row r="130" spans="1:9" ht="23.25" customHeight="1" x14ac:dyDescent="0.25">
      <c r="A130" s="24" t="s">
        <v>73</v>
      </c>
      <c r="B130" s="25" t="s">
        <v>20</v>
      </c>
      <c r="C130" s="2" t="s">
        <v>15</v>
      </c>
      <c r="D130" s="1">
        <f>D133</f>
        <v>8500</v>
      </c>
      <c r="E130" s="1">
        <f t="shared" ref="E130:I130" si="60">E133</f>
        <v>4500</v>
      </c>
      <c r="F130" s="1">
        <f t="shared" si="60"/>
        <v>4500</v>
      </c>
      <c r="G130" s="1">
        <f t="shared" si="60"/>
        <v>4500</v>
      </c>
      <c r="H130" s="1">
        <f t="shared" si="60"/>
        <v>4500</v>
      </c>
      <c r="I130" s="1">
        <f t="shared" si="60"/>
        <v>4500</v>
      </c>
    </row>
    <row r="131" spans="1:9" ht="23.25" customHeight="1" x14ac:dyDescent="0.25">
      <c r="A131" s="24" t="s">
        <v>73</v>
      </c>
      <c r="B131" s="25" t="s">
        <v>20</v>
      </c>
      <c r="C131" s="17" t="s">
        <v>17</v>
      </c>
      <c r="D131" s="1">
        <f>D134</f>
        <v>8500</v>
      </c>
      <c r="E131" s="1">
        <f t="shared" ref="E131:I131" si="61">E134</f>
        <v>4500</v>
      </c>
      <c r="F131" s="1">
        <f t="shared" si="61"/>
        <v>4500</v>
      </c>
      <c r="G131" s="1">
        <f t="shared" si="61"/>
        <v>4500</v>
      </c>
      <c r="H131" s="1">
        <f t="shared" si="61"/>
        <v>4500</v>
      </c>
      <c r="I131" s="1">
        <f t="shared" si="61"/>
        <v>4500</v>
      </c>
    </row>
    <row r="132" spans="1:9" ht="23.25" customHeight="1" x14ac:dyDescent="0.25">
      <c r="A132" s="24" t="s">
        <v>73</v>
      </c>
      <c r="B132" s="25" t="s">
        <v>20</v>
      </c>
      <c r="C132" s="17" t="s">
        <v>18</v>
      </c>
      <c r="D132" s="1"/>
      <c r="E132" s="1"/>
      <c r="F132" s="1"/>
      <c r="G132" s="1"/>
      <c r="H132" s="1"/>
      <c r="I132" s="1"/>
    </row>
    <row r="133" spans="1:9" ht="24.75" customHeight="1" x14ac:dyDescent="0.25">
      <c r="A133" s="24" t="s">
        <v>74</v>
      </c>
      <c r="B133" s="25" t="s">
        <v>20</v>
      </c>
      <c r="C133" s="2" t="s">
        <v>15</v>
      </c>
      <c r="D133" s="1">
        <f>D134</f>
        <v>8500</v>
      </c>
      <c r="E133" s="1">
        <f t="shared" ref="E133:I133" si="62">E134</f>
        <v>4500</v>
      </c>
      <c r="F133" s="1">
        <f t="shared" si="62"/>
        <v>4500</v>
      </c>
      <c r="G133" s="1">
        <f t="shared" si="62"/>
        <v>4500</v>
      </c>
      <c r="H133" s="1">
        <f t="shared" si="62"/>
        <v>4500</v>
      </c>
      <c r="I133" s="1">
        <f t="shared" si="62"/>
        <v>4500</v>
      </c>
    </row>
    <row r="134" spans="1:9" ht="24.75" customHeight="1" x14ac:dyDescent="0.25">
      <c r="A134" s="24" t="s">
        <v>74</v>
      </c>
      <c r="B134" s="25" t="s">
        <v>20</v>
      </c>
      <c r="C134" s="17" t="s">
        <v>17</v>
      </c>
      <c r="D134" s="1">
        <v>8500</v>
      </c>
      <c r="E134" s="1">
        <v>4500</v>
      </c>
      <c r="F134" s="1">
        <v>4500</v>
      </c>
      <c r="G134" s="1">
        <v>4500</v>
      </c>
      <c r="H134" s="1">
        <v>4500</v>
      </c>
      <c r="I134" s="1">
        <v>4500</v>
      </c>
    </row>
    <row r="135" spans="1:9" ht="24.75" customHeight="1" x14ac:dyDescent="0.25">
      <c r="A135" s="24" t="s">
        <v>74</v>
      </c>
      <c r="B135" s="25" t="s">
        <v>20</v>
      </c>
      <c r="C135" s="17" t="s">
        <v>18</v>
      </c>
      <c r="D135" s="1"/>
      <c r="E135" s="1"/>
      <c r="F135" s="1"/>
      <c r="G135" s="1"/>
      <c r="H135" s="1"/>
      <c r="I135" s="1"/>
    </row>
    <row r="136" spans="1:9" ht="25.5" customHeight="1" x14ac:dyDescent="0.25">
      <c r="A136" s="24" t="s">
        <v>75</v>
      </c>
      <c r="B136" s="25" t="s">
        <v>20</v>
      </c>
      <c r="C136" s="2" t="s">
        <v>15</v>
      </c>
      <c r="D136" s="1">
        <f>D139</f>
        <v>5000</v>
      </c>
      <c r="E136" s="1">
        <f t="shared" ref="E136:I136" si="63">E139</f>
        <v>5000</v>
      </c>
      <c r="F136" s="1">
        <f t="shared" si="63"/>
        <v>5000</v>
      </c>
      <c r="G136" s="1">
        <f t="shared" si="63"/>
        <v>5000</v>
      </c>
      <c r="H136" s="1">
        <f t="shared" si="63"/>
        <v>5000</v>
      </c>
      <c r="I136" s="1">
        <f t="shared" si="63"/>
        <v>5000</v>
      </c>
    </row>
    <row r="137" spans="1:9" ht="25.5" customHeight="1" x14ac:dyDescent="0.25">
      <c r="A137" s="24" t="s">
        <v>75</v>
      </c>
      <c r="B137" s="25" t="s">
        <v>20</v>
      </c>
      <c r="C137" s="17" t="s">
        <v>17</v>
      </c>
      <c r="D137" s="1">
        <f>D140</f>
        <v>5000</v>
      </c>
      <c r="E137" s="1">
        <f t="shared" ref="E137:I137" si="64">E140</f>
        <v>5000</v>
      </c>
      <c r="F137" s="1">
        <f t="shared" si="64"/>
        <v>5000</v>
      </c>
      <c r="G137" s="1">
        <f t="shared" si="64"/>
        <v>5000</v>
      </c>
      <c r="H137" s="1">
        <f t="shared" si="64"/>
        <v>5000</v>
      </c>
      <c r="I137" s="1">
        <f t="shared" si="64"/>
        <v>5000</v>
      </c>
    </row>
    <row r="138" spans="1:9" ht="25.5" customHeight="1" x14ac:dyDescent="0.25">
      <c r="A138" s="24" t="s">
        <v>75</v>
      </c>
      <c r="B138" s="25" t="s">
        <v>20</v>
      </c>
      <c r="C138" s="17" t="s">
        <v>18</v>
      </c>
      <c r="D138" s="1"/>
      <c r="E138" s="1"/>
      <c r="F138" s="1"/>
      <c r="G138" s="1"/>
      <c r="H138" s="1"/>
      <c r="I138" s="1"/>
    </row>
    <row r="139" spans="1:9" ht="20.25" customHeight="1" x14ac:dyDescent="0.25">
      <c r="A139" s="24" t="s">
        <v>124</v>
      </c>
      <c r="B139" s="25" t="s">
        <v>20</v>
      </c>
      <c r="C139" s="2" t="s">
        <v>15</v>
      </c>
      <c r="D139" s="1">
        <f>D140</f>
        <v>5000</v>
      </c>
      <c r="E139" s="1">
        <f t="shared" ref="E139:I139" si="65">E140</f>
        <v>5000</v>
      </c>
      <c r="F139" s="1">
        <f t="shared" si="65"/>
        <v>5000</v>
      </c>
      <c r="G139" s="1">
        <f t="shared" si="65"/>
        <v>5000</v>
      </c>
      <c r="H139" s="1">
        <f t="shared" si="65"/>
        <v>5000</v>
      </c>
      <c r="I139" s="1">
        <f t="shared" si="65"/>
        <v>5000</v>
      </c>
    </row>
    <row r="140" spans="1:9" ht="20.25" customHeight="1" x14ac:dyDescent="0.25">
      <c r="A140" s="24" t="s">
        <v>76</v>
      </c>
      <c r="B140" s="25" t="s">
        <v>20</v>
      </c>
      <c r="C140" s="17" t="s">
        <v>17</v>
      </c>
      <c r="D140" s="1">
        <v>5000</v>
      </c>
      <c r="E140" s="1">
        <v>5000</v>
      </c>
      <c r="F140" s="1">
        <v>5000</v>
      </c>
      <c r="G140" s="1">
        <v>5000</v>
      </c>
      <c r="H140" s="1">
        <v>5000</v>
      </c>
      <c r="I140" s="1">
        <v>5000</v>
      </c>
    </row>
    <row r="141" spans="1:9" ht="20.25" customHeight="1" x14ac:dyDescent="0.25">
      <c r="A141" s="24" t="s">
        <v>76</v>
      </c>
      <c r="B141" s="25" t="s">
        <v>20</v>
      </c>
      <c r="C141" s="17" t="s">
        <v>18</v>
      </c>
      <c r="D141" s="1"/>
      <c r="E141" s="1"/>
      <c r="F141" s="1"/>
      <c r="G141" s="1"/>
      <c r="H141" s="1"/>
      <c r="I141" s="1"/>
    </row>
    <row r="142" spans="1:9" ht="15" customHeight="1" x14ac:dyDescent="0.25">
      <c r="A142" s="26" t="s">
        <v>48</v>
      </c>
      <c r="B142" s="38" t="s">
        <v>16</v>
      </c>
      <c r="C142" s="18" t="s">
        <v>15</v>
      </c>
      <c r="D142" s="11">
        <f>D148+D145</f>
        <v>177993.5</v>
      </c>
      <c r="E142" s="11">
        <f t="shared" ref="E142:I142" si="66">E148+E145</f>
        <v>182297.30000000002</v>
      </c>
      <c r="F142" s="11">
        <f t="shared" si="66"/>
        <v>739259.4</v>
      </c>
      <c r="G142" s="11">
        <f t="shared" si="66"/>
        <v>111411.20000000001</v>
      </c>
      <c r="H142" s="11">
        <f t="shared" si="66"/>
        <v>141582.1</v>
      </c>
      <c r="I142" s="11">
        <f t="shared" si="66"/>
        <v>115804</v>
      </c>
    </row>
    <row r="143" spans="1:9" ht="15" customHeight="1" x14ac:dyDescent="0.25">
      <c r="A143" s="27"/>
      <c r="B143" s="25" t="s">
        <v>16</v>
      </c>
      <c r="C143" s="17" t="s">
        <v>17</v>
      </c>
      <c r="D143" s="11">
        <f t="shared" ref="D143:I144" si="67">D149+D146</f>
        <v>41393.5</v>
      </c>
      <c r="E143" s="11">
        <f t="shared" si="67"/>
        <v>42297.299999999996</v>
      </c>
      <c r="F143" s="11">
        <f t="shared" si="67"/>
        <v>159259.4</v>
      </c>
      <c r="G143" s="11">
        <f t="shared" si="67"/>
        <v>111411.20000000001</v>
      </c>
      <c r="H143" s="11">
        <f t="shared" si="67"/>
        <v>141582.1</v>
      </c>
      <c r="I143" s="11">
        <f t="shared" si="67"/>
        <v>115804</v>
      </c>
    </row>
    <row r="144" spans="1:9" ht="15" customHeight="1" x14ac:dyDescent="0.25">
      <c r="A144" s="27"/>
      <c r="B144" s="25" t="s">
        <v>16</v>
      </c>
      <c r="C144" s="17" t="s">
        <v>18</v>
      </c>
      <c r="D144" s="11">
        <f t="shared" si="67"/>
        <v>136600</v>
      </c>
      <c r="E144" s="11">
        <f t="shared" si="67"/>
        <v>140000</v>
      </c>
      <c r="F144" s="11">
        <f t="shared" si="67"/>
        <v>580000</v>
      </c>
      <c r="G144" s="1"/>
      <c r="H144" s="1"/>
      <c r="I144" s="1"/>
    </row>
    <row r="145" spans="1:9" ht="15" customHeight="1" x14ac:dyDescent="0.25">
      <c r="A145" s="27"/>
      <c r="B145" s="25" t="s">
        <v>19</v>
      </c>
      <c r="C145" s="2" t="s">
        <v>15</v>
      </c>
      <c r="D145" s="1">
        <f t="shared" ref="D145:I146" si="68">D151</f>
        <v>5082.1000000000004</v>
      </c>
      <c r="E145" s="1">
        <f t="shared" si="68"/>
        <v>5082.1000000000004</v>
      </c>
      <c r="F145" s="1">
        <f t="shared" si="68"/>
        <v>5082.1000000000004</v>
      </c>
      <c r="G145" s="1">
        <f t="shared" si="68"/>
        <v>5082.1000000000004</v>
      </c>
      <c r="H145" s="1">
        <f t="shared" si="68"/>
        <v>5082.1000000000004</v>
      </c>
      <c r="I145" s="1">
        <f t="shared" si="68"/>
        <v>5082.1000000000004</v>
      </c>
    </row>
    <row r="146" spans="1:9" ht="15" customHeight="1" x14ac:dyDescent="0.25">
      <c r="A146" s="27"/>
      <c r="B146" s="25" t="s">
        <v>19</v>
      </c>
      <c r="C146" s="17" t="s">
        <v>17</v>
      </c>
      <c r="D146" s="1">
        <f t="shared" si="68"/>
        <v>5082.1000000000004</v>
      </c>
      <c r="E146" s="1">
        <f t="shared" si="68"/>
        <v>5082.1000000000004</v>
      </c>
      <c r="F146" s="1">
        <f t="shared" si="68"/>
        <v>5082.1000000000004</v>
      </c>
      <c r="G146" s="1">
        <f t="shared" si="68"/>
        <v>5082.1000000000004</v>
      </c>
      <c r="H146" s="1">
        <f t="shared" si="68"/>
        <v>5082.1000000000004</v>
      </c>
      <c r="I146" s="1">
        <f t="shared" si="68"/>
        <v>5082.1000000000004</v>
      </c>
    </row>
    <row r="147" spans="1:9" ht="15" customHeight="1" x14ac:dyDescent="0.25">
      <c r="A147" s="27"/>
      <c r="B147" s="25" t="s">
        <v>19</v>
      </c>
      <c r="C147" s="17" t="s">
        <v>18</v>
      </c>
      <c r="D147" s="1"/>
      <c r="E147" s="1"/>
      <c r="F147" s="1"/>
      <c r="G147" s="1"/>
      <c r="H147" s="1"/>
      <c r="I147" s="1"/>
    </row>
    <row r="148" spans="1:9" ht="15" customHeight="1" x14ac:dyDescent="0.25">
      <c r="A148" s="27"/>
      <c r="B148" s="25" t="s">
        <v>20</v>
      </c>
      <c r="C148" s="2" t="s">
        <v>15</v>
      </c>
      <c r="D148" s="1">
        <f>D184</f>
        <v>172911.4</v>
      </c>
      <c r="E148" s="1">
        <f t="shared" ref="E148:I148" si="69">E184</f>
        <v>177215.2</v>
      </c>
      <c r="F148" s="1">
        <f t="shared" si="69"/>
        <v>734177.3</v>
      </c>
      <c r="G148" s="1">
        <f t="shared" si="69"/>
        <v>106329.1</v>
      </c>
      <c r="H148" s="1">
        <f t="shared" si="69"/>
        <v>136500</v>
      </c>
      <c r="I148" s="1">
        <f t="shared" si="69"/>
        <v>110721.9</v>
      </c>
    </row>
    <row r="149" spans="1:9" ht="15" customHeight="1" x14ac:dyDescent="0.25">
      <c r="A149" s="27"/>
      <c r="B149" s="25" t="s">
        <v>20</v>
      </c>
      <c r="C149" s="17" t="s">
        <v>17</v>
      </c>
      <c r="D149" s="1">
        <f>D185</f>
        <v>36311.4</v>
      </c>
      <c r="E149" s="1">
        <f t="shared" ref="E149:I149" si="70">E185</f>
        <v>37215.199999999997</v>
      </c>
      <c r="F149" s="1">
        <f>F185</f>
        <v>154177.29999999999</v>
      </c>
      <c r="G149" s="1">
        <f>G185</f>
        <v>106329.1</v>
      </c>
      <c r="H149" s="1">
        <f t="shared" si="70"/>
        <v>136500</v>
      </c>
      <c r="I149" s="1">
        <f t="shared" si="70"/>
        <v>110721.9</v>
      </c>
    </row>
    <row r="150" spans="1:9" ht="15" customHeight="1" x14ac:dyDescent="0.25">
      <c r="A150" s="27"/>
      <c r="B150" s="25" t="s">
        <v>20</v>
      </c>
      <c r="C150" s="17" t="s">
        <v>18</v>
      </c>
      <c r="D150" s="1">
        <f>D186</f>
        <v>136600</v>
      </c>
      <c r="E150" s="1">
        <f t="shared" ref="E150:F150" si="71">E186</f>
        <v>140000</v>
      </c>
      <c r="F150" s="1">
        <f t="shared" si="71"/>
        <v>580000</v>
      </c>
      <c r="G150" s="1"/>
      <c r="H150" s="1"/>
      <c r="I150" s="1"/>
    </row>
    <row r="151" spans="1:9" ht="18.75" customHeight="1" x14ac:dyDescent="0.25">
      <c r="A151" s="24" t="s">
        <v>49</v>
      </c>
      <c r="B151" s="25" t="s">
        <v>19</v>
      </c>
      <c r="C151" s="2" t="s">
        <v>15</v>
      </c>
      <c r="D151" s="1">
        <f>D154+D157+D160+D163+D166+D169+D172+D175+D178+D181</f>
        <v>5082.1000000000004</v>
      </c>
      <c r="E151" s="1">
        <f t="shared" ref="E151:I151" si="72">E154+E157+E160+E163+E166+E169+E172+E175+E178+E181</f>
        <v>5082.1000000000004</v>
      </c>
      <c r="F151" s="1">
        <f t="shared" si="72"/>
        <v>5082.1000000000004</v>
      </c>
      <c r="G151" s="1">
        <f t="shared" si="72"/>
        <v>5082.1000000000004</v>
      </c>
      <c r="H151" s="1">
        <f t="shared" si="72"/>
        <v>5082.1000000000004</v>
      </c>
      <c r="I151" s="1">
        <f t="shared" si="72"/>
        <v>5082.1000000000004</v>
      </c>
    </row>
    <row r="152" spans="1:9" ht="18.75" customHeight="1" x14ac:dyDescent="0.25">
      <c r="A152" s="24" t="s">
        <v>49</v>
      </c>
      <c r="B152" s="25" t="s">
        <v>20</v>
      </c>
      <c r="C152" s="17" t="s">
        <v>17</v>
      </c>
      <c r="D152" s="1">
        <f>D155+D158+D161+D164+D167+D170+D173+D176+D179+D182</f>
        <v>5082.1000000000004</v>
      </c>
      <c r="E152" s="1">
        <f t="shared" ref="E152:I152" si="73">E155+E158+E161+E164+E167+E170+E173+E176+E179+E182</f>
        <v>5082.1000000000004</v>
      </c>
      <c r="F152" s="1">
        <f t="shared" si="73"/>
        <v>5082.1000000000004</v>
      </c>
      <c r="G152" s="1">
        <f t="shared" si="73"/>
        <v>5082.1000000000004</v>
      </c>
      <c r="H152" s="1">
        <f t="shared" si="73"/>
        <v>5082.1000000000004</v>
      </c>
      <c r="I152" s="1">
        <f t="shared" si="73"/>
        <v>5082.1000000000004</v>
      </c>
    </row>
    <row r="153" spans="1:9" ht="18.75" customHeight="1" x14ac:dyDescent="0.25">
      <c r="A153" s="24" t="s">
        <v>49</v>
      </c>
      <c r="B153" s="25" t="s">
        <v>20</v>
      </c>
      <c r="C153" s="17" t="s">
        <v>18</v>
      </c>
      <c r="D153" s="1"/>
      <c r="E153" s="1"/>
      <c r="F153" s="1"/>
      <c r="G153" s="1"/>
      <c r="H153" s="1"/>
      <c r="I153" s="1"/>
    </row>
    <row r="154" spans="1:9" ht="23.25" customHeight="1" x14ac:dyDescent="0.25">
      <c r="A154" s="24" t="s">
        <v>50</v>
      </c>
      <c r="B154" s="25" t="s">
        <v>19</v>
      </c>
      <c r="C154" s="2" t="s">
        <v>15</v>
      </c>
      <c r="D154" s="1">
        <f>D155</f>
        <v>200</v>
      </c>
      <c r="E154" s="1">
        <f t="shared" ref="E154:I154" si="74">E155</f>
        <v>200</v>
      </c>
      <c r="F154" s="1">
        <f t="shared" si="74"/>
        <v>200</v>
      </c>
      <c r="G154" s="1">
        <f t="shared" si="74"/>
        <v>200</v>
      </c>
      <c r="H154" s="1">
        <f t="shared" si="74"/>
        <v>200</v>
      </c>
      <c r="I154" s="1">
        <f t="shared" si="74"/>
        <v>200</v>
      </c>
    </row>
    <row r="155" spans="1:9" ht="23.25" customHeight="1" x14ac:dyDescent="0.25">
      <c r="A155" s="24" t="s">
        <v>50</v>
      </c>
      <c r="B155" s="25" t="s">
        <v>19</v>
      </c>
      <c r="C155" s="17" t="s">
        <v>17</v>
      </c>
      <c r="D155" s="1">
        <v>200</v>
      </c>
      <c r="E155" s="1">
        <v>200</v>
      </c>
      <c r="F155" s="1">
        <v>200</v>
      </c>
      <c r="G155" s="1">
        <v>200</v>
      </c>
      <c r="H155" s="1">
        <v>200</v>
      </c>
      <c r="I155" s="1">
        <v>200</v>
      </c>
    </row>
    <row r="156" spans="1:9" ht="23.25" customHeight="1" x14ac:dyDescent="0.25">
      <c r="A156" s="24" t="s">
        <v>50</v>
      </c>
      <c r="B156" s="25" t="s">
        <v>19</v>
      </c>
      <c r="C156" s="17" t="s">
        <v>18</v>
      </c>
      <c r="D156" s="1"/>
      <c r="E156" s="1"/>
      <c r="F156" s="1"/>
      <c r="G156" s="1"/>
      <c r="H156" s="1"/>
      <c r="I156" s="1"/>
    </row>
    <row r="157" spans="1:9" ht="17.25" customHeight="1" x14ac:dyDescent="0.25">
      <c r="A157" s="24" t="s">
        <v>123</v>
      </c>
      <c r="B157" s="25" t="s">
        <v>19</v>
      </c>
      <c r="C157" s="2" t="s">
        <v>15</v>
      </c>
      <c r="D157" s="1">
        <f>D158</f>
        <v>700</v>
      </c>
      <c r="E157" s="1">
        <f t="shared" ref="E157:I157" si="75">E158</f>
        <v>700</v>
      </c>
      <c r="F157" s="1">
        <f t="shared" si="75"/>
        <v>700</v>
      </c>
      <c r="G157" s="1">
        <f t="shared" si="75"/>
        <v>700</v>
      </c>
      <c r="H157" s="1">
        <f t="shared" si="75"/>
        <v>700</v>
      </c>
      <c r="I157" s="1">
        <f t="shared" si="75"/>
        <v>700</v>
      </c>
    </row>
    <row r="158" spans="1:9" ht="17.25" customHeight="1" x14ac:dyDescent="0.25">
      <c r="A158" s="24" t="s">
        <v>51</v>
      </c>
      <c r="B158" s="25" t="s">
        <v>19</v>
      </c>
      <c r="C158" s="17" t="s">
        <v>17</v>
      </c>
      <c r="D158" s="1">
        <v>700</v>
      </c>
      <c r="E158" s="1">
        <v>700</v>
      </c>
      <c r="F158" s="1">
        <v>700</v>
      </c>
      <c r="G158" s="1">
        <v>700</v>
      </c>
      <c r="H158" s="1">
        <v>700</v>
      </c>
      <c r="I158" s="1">
        <v>700</v>
      </c>
    </row>
    <row r="159" spans="1:9" ht="17.25" customHeight="1" x14ac:dyDescent="0.25">
      <c r="A159" s="24" t="s">
        <v>51</v>
      </c>
      <c r="B159" s="25" t="s">
        <v>19</v>
      </c>
      <c r="C159" s="17" t="s">
        <v>18</v>
      </c>
      <c r="D159" s="1"/>
      <c r="E159" s="1"/>
      <c r="F159" s="1"/>
      <c r="G159" s="1"/>
      <c r="H159" s="1"/>
      <c r="I159" s="1"/>
    </row>
    <row r="160" spans="1:9" ht="18.75" customHeight="1" x14ac:dyDescent="0.25">
      <c r="A160" s="24" t="s">
        <v>52</v>
      </c>
      <c r="B160" s="25" t="s">
        <v>19</v>
      </c>
      <c r="C160" s="2" t="s">
        <v>15</v>
      </c>
      <c r="D160" s="1">
        <f>D161</f>
        <v>100</v>
      </c>
      <c r="E160" s="1">
        <f t="shared" ref="E160:I160" si="76">E161</f>
        <v>100</v>
      </c>
      <c r="F160" s="1">
        <f t="shared" si="76"/>
        <v>100</v>
      </c>
      <c r="G160" s="1">
        <f t="shared" si="76"/>
        <v>100</v>
      </c>
      <c r="H160" s="1">
        <f t="shared" si="76"/>
        <v>100</v>
      </c>
      <c r="I160" s="1">
        <f t="shared" si="76"/>
        <v>100</v>
      </c>
    </row>
    <row r="161" spans="1:9" ht="18.75" customHeight="1" x14ac:dyDescent="0.25">
      <c r="A161" s="24" t="s">
        <v>52</v>
      </c>
      <c r="B161" s="25" t="s">
        <v>19</v>
      </c>
      <c r="C161" s="17" t="s">
        <v>17</v>
      </c>
      <c r="D161" s="1">
        <v>100</v>
      </c>
      <c r="E161" s="1">
        <v>100</v>
      </c>
      <c r="F161" s="1">
        <v>100</v>
      </c>
      <c r="G161" s="1">
        <v>100</v>
      </c>
      <c r="H161" s="1">
        <v>100</v>
      </c>
      <c r="I161" s="1">
        <v>100</v>
      </c>
    </row>
    <row r="162" spans="1:9" ht="18.75" customHeight="1" x14ac:dyDescent="0.25">
      <c r="A162" s="24" t="s">
        <v>52</v>
      </c>
      <c r="B162" s="25" t="s">
        <v>19</v>
      </c>
      <c r="C162" s="17" t="s">
        <v>18</v>
      </c>
      <c r="D162" s="1"/>
      <c r="E162" s="1"/>
      <c r="F162" s="1"/>
      <c r="G162" s="1"/>
      <c r="H162" s="1"/>
      <c r="I162" s="1"/>
    </row>
    <row r="163" spans="1:9" ht="29.25" customHeight="1" x14ac:dyDescent="0.25">
      <c r="A163" s="24" t="s">
        <v>53</v>
      </c>
      <c r="B163" s="25" t="s">
        <v>19</v>
      </c>
      <c r="C163" s="2" t="s">
        <v>15</v>
      </c>
      <c r="D163" s="1">
        <f>D164</f>
        <v>180</v>
      </c>
      <c r="E163" s="1">
        <f t="shared" ref="E163:I163" si="77">E164</f>
        <v>180</v>
      </c>
      <c r="F163" s="1">
        <f t="shared" si="77"/>
        <v>180</v>
      </c>
      <c r="G163" s="1">
        <f t="shared" si="77"/>
        <v>180</v>
      </c>
      <c r="H163" s="1">
        <f t="shared" si="77"/>
        <v>180</v>
      </c>
      <c r="I163" s="1">
        <f t="shared" si="77"/>
        <v>180</v>
      </c>
    </row>
    <row r="164" spans="1:9" ht="29.25" customHeight="1" x14ac:dyDescent="0.25">
      <c r="A164" s="24" t="s">
        <v>53</v>
      </c>
      <c r="B164" s="25" t="s">
        <v>19</v>
      </c>
      <c r="C164" s="17" t="s">
        <v>17</v>
      </c>
      <c r="D164" s="1">
        <v>180</v>
      </c>
      <c r="E164" s="1">
        <v>180</v>
      </c>
      <c r="F164" s="1">
        <v>180</v>
      </c>
      <c r="G164" s="1">
        <v>180</v>
      </c>
      <c r="H164" s="1">
        <v>180</v>
      </c>
      <c r="I164" s="1">
        <v>180</v>
      </c>
    </row>
    <row r="165" spans="1:9" ht="29.25" customHeight="1" x14ac:dyDescent="0.25">
      <c r="A165" s="24" t="s">
        <v>53</v>
      </c>
      <c r="B165" s="25" t="s">
        <v>19</v>
      </c>
      <c r="C165" s="17" t="s">
        <v>18</v>
      </c>
      <c r="D165" s="1"/>
      <c r="E165" s="1"/>
      <c r="F165" s="1"/>
      <c r="G165" s="1"/>
      <c r="H165" s="1"/>
      <c r="I165" s="1"/>
    </row>
    <row r="166" spans="1:9" ht="18.75" customHeight="1" x14ac:dyDescent="0.25">
      <c r="A166" s="24" t="s">
        <v>54</v>
      </c>
      <c r="B166" s="25" t="s">
        <v>19</v>
      </c>
      <c r="C166" s="2" t="s">
        <v>15</v>
      </c>
      <c r="D166" s="1">
        <f>D167</f>
        <v>100</v>
      </c>
      <c r="E166" s="1">
        <f t="shared" ref="E166:I166" si="78">E167</f>
        <v>100</v>
      </c>
      <c r="F166" s="1">
        <f t="shared" si="78"/>
        <v>100</v>
      </c>
      <c r="G166" s="1">
        <f t="shared" si="78"/>
        <v>100</v>
      </c>
      <c r="H166" s="1">
        <f t="shared" si="78"/>
        <v>100</v>
      </c>
      <c r="I166" s="1">
        <f t="shared" si="78"/>
        <v>100</v>
      </c>
    </row>
    <row r="167" spans="1:9" ht="18.75" customHeight="1" x14ac:dyDescent="0.25">
      <c r="A167" s="24" t="s">
        <v>54</v>
      </c>
      <c r="B167" s="25" t="s">
        <v>19</v>
      </c>
      <c r="C167" s="17" t="s">
        <v>17</v>
      </c>
      <c r="D167" s="1">
        <v>100</v>
      </c>
      <c r="E167" s="1">
        <v>100</v>
      </c>
      <c r="F167" s="1">
        <v>100</v>
      </c>
      <c r="G167" s="1">
        <v>100</v>
      </c>
      <c r="H167" s="1">
        <v>100</v>
      </c>
      <c r="I167" s="1">
        <v>100</v>
      </c>
    </row>
    <row r="168" spans="1:9" ht="18.75" customHeight="1" x14ac:dyDescent="0.25">
      <c r="A168" s="24" t="s">
        <v>54</v>
      </c>
      <c r="B168" s="25" t="s">
        <v>19</v>
      </c>
      <c r="C168" s="17" t="s">
        <v>18</v>
      </c>
      <c r="D168" s="1"/>
      <c r="E168" s="1"/>
      <c r="F168" s="1"/>
      <c r="G168" s="1"/>
      <c r="H168" s="1"/>
      <c r="I168" s="1"/>
    </row>
    <row r="169" spans="1:9" ht="21" customHeight="1" x14ac:dyDescent="0.25">
      <c r="A169" s="24" t="s">
        <v>55</v>
      </c>
      <c r="B169" s="25" t="s">
        <v>19</v>
      </c>
      <c r="C169" s="2" t="s">
        <v>15</v>
      </c>
      <c r="D169" s="1">
        <f>D170</f>
        <v>1002.1</v>
      </c>
      <c r="E169" s="1">
        <f t="shared" ref="E169:I169" si="79">E170</f>
        <v>1002.1</v>
      </c>
      <c r="F169" s="1">
        <f t="shared" si="79"/>
        <v>1002.1</v>
      </c>
      <c r="G169" s="1">
        <f t="shared" si="79"/>
        <v>1002.1</v>
      </c>
      <c r="H169" s="1">
        <f t="shared" si="79"/>
        <v>1002.1</v>
      </c>
      <c r="I169" s="1">
        <f t="shared" si="79"/>
        <v>1002.1</v>
      </c>
    </row>
    <row r="170" spans="1:9" ht="21" customHeight="1" x14ac:dyDescent="0.25">
      <c r="A170" s="24" t="s">
        <v>55</v>
      </c>
      <c r="B170" s="25" t="s">
        <v>19</v>
      </c>
      <c r="C170" s="17" t="s">
        <v>17</v>
      </c>
      <c r="D170" s="1">
        <v>1002.1</v>
      </c>
      <c r="E170" s="1">
        <v>1002.1</v>
      </c>
      <c r="F170" s="1">
        <v>1002.1</v>
      </c>
      <c r="G170" s="1">
        <v>1002.1</v>
      </c>
      <c r="H170" s="1">
        <v>1002.1</v>
      </c>
      <c r="I170" s="1">
        <v>1002.1</v>
      </c>
    </row>
    <row r="171" spans="1:9" ht="21" customHeight="1" x14ac:dyDescent="0.25">
      <c r="A171" s="24" t="s">
        <v>55</v>
      </c>
      <c r="B171" s="25" t="s">
        <v>19</v>
      </c>
      <c r="C171" s="17" t="s">
        <v>18</v>
      </c>
      <c r="D171" s="1"/>
      <c r="E171" s="1"/>
      <c r="F171" s="1"/>
      <c r="G171" s="1"/>
      <c r="H171" s="1"/>
      <c r="I171" s="1"/>
    </row>
    <row r="172" spans="1:9" ht="18" customHeight="1" x14ac:dyDescent="0.25">
      <c r="A172" s="24" t="s">
        <v>56</v>
      </c>
      <c r="B172" s="25" t="s">
        <v>19</v>
      </c>
      <c r="C172" s="2" t="s">
        <v>15</v>
      </c>
      <c r="D172" s="1">
        <f>D173</f>
        <v>400</v>
      </c>
      <c r="E172" s="1">
        <f t="shared" ref="E172:I172" si="80">E173</f>
        <v>400</v>
      </c>
      <c r="F172" s="1">
        <f t="shared" si="80"/>
        <v>400</v>
      </c>
      <c r="G172" s="1">
        <f t="shared" si="80"/>
        <v>400</v>
      </c>
      <c r="H172" s="1">
        <f t="shared" si="80"/>
        <v>400</v>
      </c>
      <c r="I172" s="1">
        <f t="shared" si="80"/>
        <v>400</v>
      </c>
    </row>
    <row r="173" spans="1:9" ht="18" customHeight="1" x14ac:dyDescent="0.25">
      <c r="A173" s="24" t="s">
        <v>56</v>
      </c>
      <c r="B173" s="25" t="s">
        <v>19</v>
      </c>
      <c r="C173" s="17" t="s">
        <v>17</v>
      </c>
      <c r="D173" s="1">
        <v>400</v>
      </c>
      <c r="E173" s="1">
        <v>400</v>
      </c>
      <c r="F173" s="1">
        <v>400</v>
      </c>
      <c r="G173" s="1">
        <v>400</v>
      </c>
      <c r="H173" s="1">
        <v>400</v>
      </c>
      <c r="I173" s="1">
        <v>400</v>
      </c>
    </row>
    <row r="174" spans="1:9" ht="18" customHeight="1" x14ac:dyDescent="0.25">
      <c r="A174" s="24" t="s">
        <v>56</v>
      </c>
      <c r="B174" s="25" t="s">
        <v>19</v>
      </c>
      <c r="C174" s="17" t="s">
        <v>18</v>
      </c>
      <c r="D174" s="1"/>
      <c r="E174" s="1"/>
      <c r="F174" s="1"/>
      <c r="G174" s="1"/>
      <c r="H174" s="1"/>
      <c r="I174" s="1"/>
    </row>
    <row r="175" spans="1:9" ht="30.75" customHeight="1" x14ac:dyDescent="0.25">
      <c r="A175" s="24" t="s">
        <v>57</v>
      </c>
      <c r="B175" s="25" t="s">
        <v>19</v>
      </c>
      <c r="C175" s="2" t="s">
        <v>15</v>
      </c>
      <c r="D175" s="1">
        <f>D176</f>
        <v>300</v>
      </c>
      <c r="E175" s="1">
        <f t="shared" ref="E175:I175" si="81">E176</f>
        <v>300</v>
      </c>
      <c r="F175" s="1">
        <f t="shared" si="81"/>
        <v>300</v>
      </c>
      <c r="G175" s="1">
        <f t="shared" si="81"/>
        <v>300</v>
      </c>
      <c r="H175" s="1">
        <f t="shared" si="81"/>
        <v>300</v>
      </c>
      <c r="I175" s="1">
        <f t="shared" si="81"/>
        <v>300</v>
      </c>
    </row>
    <row r="176" spans="1:9" ht="30.75" customHeight="1" x14ac:dyDescent="0.25">
      <c r="A176" s="24" t="s">
        <v>57</v>
      </c>
      <c r="B176" s="25" t="s">
        <v>19</v>
      </c>
      <c r="C176" s="17" t="s">
        <v>17</v>
      </c>
      <c r="D176" s="1">
        <v>300</v>
      </c>
      <c r="E176" s="1">
        <v>300</v>
      </c>
      <c r="F176" s="1">
        <v>300</v>
      </c>
      <c r="G176" s="1">
        <v>300</v>
      </c>
      <c r="H176" s="1">
        <v>300</v>
      </c>
      <c r="I176" s="1">
        <v>300</v>
      </c>
    </row>
    <row r="177" spans="1:9" ht="30.75" customHeight="1" x14ac:dyDescent="0.25">
      <c r="A177" s="24" t="s">
        <v>57</v>
      </c>
      <c r="B177" s="25" t="s">
        <v>19</v>
      </c>
      <c r="C177" s="17" t="s">
        <v>18</v>
      </c>
      <c r="D177" s="1"/>
      <c r="E177" s="1"/>
      <c r="F177" s="1"/>
      <c r="G177" s="1"/>
      <c r="H177" s="1"/>
      <c r="I177" s="1"/>
    </row>
    <row r="178" spans="1:9" ht="22.5" customHeight="1" x14ac:dyDescent="0.25">
      <c r="A178" s="24" t="s">
        <v>58</v>
      </c>
      <c r="B178" s="25" t="s">
        <v>19</v>
      </c>
      <c r="C178" s="2" t="s">
        <v>15</v>
      </c>
      <c r="D178" s="1">
        <f>D179</f>
        <v>100</v>
      </c>
      <c r="E178" s="1">
        <f t="shared" ref="E178:I178" si="82">E179</f>
        <v>100</v>
      </c>
      <c r="F178" s="1">
        <f t="shared" si="82"/>
        <v>100</v>
      </c>
      <c r="G178" s="1">
        <f t="shared" si="82"/>
        <v>100</v>
      </c>
      <c r="H178" s="1">
        <f t="shared" si="82"/>
        <v>100</v>
      </c>
      <c r="I178" s="1">
        <f t="shared" si="82"/>
        <v>100</v>
      </c>
    </row>
    <row r="179" spans="1:9" ht="22.5" customHeight="1" x14ac:dyDescent="0.25">
      <c r="A179" s="24" t="s">
        <v>58</v>
      </c>
      <c r="B179" s="25" t="s">
        <v>19</v>
      </c>
      <c r="C179" s="17" t="s">
        <v>17</v>
      </c>
      <c r="D179" s="1">
        <v>100</v>
      </c>
      <c r="E179" s="1">
        <v>100</v>
      </c>
      <c r="F179" s="1">
        <v>100</v>
      </c>
      <c r="G179" s="1">
        <v>100</v>
      </c>
      <c r="H179" s="1">
        <v>100</v>
      </c>
      <c r="I179" s="1">
        <v>100</v>
      </c>
    </row>
    <row r="180" spans="1:9" ht="22.5" customHeight="1" x14ac:dyDescent="0.25">
      <c r="A180" s="24" t="s">
        <v>58</v>
      </c>
      <c r="B180" s="25" t="s">
        <v>19</v>
      </c>
      <c r="C180" s="17" t="s">
        <v>18</v>
      </c>
      <c r="D180" s="1"/>
      <c r="E180" s="1"/>
      <c r="F180" s="1"/>
      <c r="G180" s="1"/>
      <c r="H180" s="1"/>
      <c r="I180" s="1"/>
    </row>
    <row r="181" spans="1:9" ht="19.5" customHeight="1" x14ac:dyDescent="0.25">
      <c r="A181" s="24" t="s">
        <v>59</v>
      </c>
      <c r="B181" s="25" t="s">
        <v>19</v>
      </c>
      <c r="C181" s="2" t="s">
        <v>15</v>
      </c>
      <c r="D181" s="1">
        <f>D182</f>
        <v>2000</v>
      </c>
      <c r="E181" s="1">
        <f t="shared" ref="E181:I181" si="83">E182</f>
        <v>2000</v>
      </c>
      <c r="F181" s="1">
        <f t="shared" si="83"/>
        <v>2000</v>
      </c>
      <c r="G181" s="1">
        <f t="shared" si="83"/>
        <v>2000</v>
      </c>
      <c r="H181" s="1">
        <f t="shared" si="83"/>
        <v>2000</v>
      </c>
      <c r="I181" s="1">
        <f t="shared" si="83"/>
        <v>2000</v>
      </c>
    </row>
    <row r="182" spans="1:9" ht="19.5" customHeight="1" x14ac:dyDescent="0.25">
      <c r="A182" s="24" t="s">
        <v>59</v>
      </c>
      <c r="B182" s="25" t="s">
        <v>19</v>
      </c>
      <c r="C182" s="17" t="s">
        <v>17</v>
      </c>
      <c r="D182" s="1">
        <v>2000</v>
      </c>
      <c r="E182" s="1">
        <v>2000</v>
      </c>
      <c r="F182" s="1">
        <v>2000</v>
      </c>
      <c r="G182" s="1">
        <v>2000</v>
      </c>
      <c r="H182" s="1">
        <v>2000</v>
      </c>
      <c r="I182" s="1">
        <v>2000</v>
      </c>
    </row>
    <row r="183" spans="1:9" ht="19.5" customHeight="1" x14ac:dyDescent="0.25">
      <c r="A183" s="24" t="s">
        <v>59</v>
      </c>
      <c r="B183" s="25" t="s">
        <v>19</v>
      </c>
      <c r="C183" s="17" t="s">
        <v>18</v>
      </c>
      <c r="D183" s="1"/>
      <c r="E183" s="1"/>
      <c r="F183" s="1"/>
      <c r="G183" s="1"/>
      <c r="H183" s="1"/>
      <c r="I183" s="1"/>
    </row>
    <row r="184" spans="1:9" ht="40.5" customHeight="1" x14ac:dyDescent="0.25">
      <c r="A184" s="24" t="s">
        <v>140</v>
      </c>
      <c r="B184" s="25" t="s">
        <v>20</v>
      </c>
      <c r="C184" s="2" t="s">
        <v>15</v>
      </c>
      <c r="D184" s="1">
        <f>D187</f>
        <v>172911.4</v>
      </c>
      <c r="E184" s="1">
        <f t="shared" ref="E184:I184" si="84">E187</f>
        <v>177215.2</v>
      </c>
      <c r="F184" s="1">
        <f t="shared" si="84"/>
        <v>734177.3</v>
      </c>
      <c r="G184" s="1">
        <f t="shared" si="84"/>
        <v>106329.1</v>
      </c>
      <c r="H184" s="1">
        <f t="shared" si="84"/>
        <v>136500</v>
      </c>
      <c r="I184" s="1">
        <f t="shared" si="84"/>
        <v>110721.9</v>
      </c>
    </row>
    <row r="185" spans="1:9" ht="40.5" customHeight="1" x14ac:dyDescent="0.25">
      <c r="A185" s="24"/>
      <c r="B185" s="25" t="s">
        <v>20</v>
      </c>
      <c r="C185" s="17" t="s">
        <v>17</v>
      </c>
      <c r="D185" s="1">
        <f>D188</f>
        <v>36311.4</v>
      </c>
      <c r="E185" s="1">
        <f t="shared" ref="E185:I185" si="85">E188</f>
        <v>37215.199999999997</v>
      </c>
      <c r="F185" s="1">
        <f t="shared" si="85"/>
        <v>154177.29999999999</v>
      </c>
      <c r="G185" s="1">
        <f t="shared" si="85"/>
        <v>106329.1</v>
      </c>
      <c r="H185" s="1">
        <f t="shared" si="85"/>
        <v>136500</v>
      </c>
      <c r="I185" s="1">
        <f t="shared" si="85"/>
        <v>110721.9</v>
      </c>
    </row>
    <row r="186" spans="1:9" ht="40.5" customHeight="1" x14ac:dyDescent="0.25">
      <c r="A186" s="24"/>
      <c r="B186" s="25" t="s">
        <v>20</v>
      </c>
      <c r="C186" s="17" t="s">
        <v>18</v>
      </c>
      <c r="D186" s="1">
        <f>D189</f>
        <v>136600</v>
      </c>
      <c r="E186" s="1">
        <f t="shared" ref="E186:F186" si="86">E189</f>
        <v>140000</v>
      </c>
      <c r="F186" s="1">
        <f t="shared" si="86"/>
        <v>580000</v>
      </c>
      <c r="G186" s="1"/>
      <c r="H186" s="1"/>
      <c r="I186" s="1"/>
    </row>
    <row r="187" spans="1:9" ht="34.5" customHeight="1" x14ac:dyDescent="0.25">
      <c r="A187" s="24" t="s">
        <v>112</v>
      </c>
      <c r="B187" s="25" t="s">
        <v>20</v>
      </c>
      <c r="C187" s="2" t="s">
        <v>15</v>
      </c>
      <c r="D187" s="1">
        <f>SUM(D188:D189)</f>
        <v>172911.4</v>
      </c>
      <c r="E187" s="1">
        <f t="shared" ref="E187:I187" si="87">SUM(E188:E189)</f>
        <v>177215.2</v>
      </c>
      <c r="F187" s="1">
        <f t="shared" si="87"/>
        <v>734177.3</v>
      </c>
      <c r="G187" s="1">
        <f t="shared" si="87"/>
        <v>106329.1</v>
      </c>
      <c r="H187" s="1">
        <f t="shared" si="87"/>
        <v>136500</v>
      </c>
      <c r="I187" s="1">
        <f t="shared" si="87"/>
        <v>110721.9</v>
      </c>
    </row>
    <row r="188" spans="1:9" ht="34.5" customHeight="1" x14ac:dyDescent="0.25">
      <c r="A188" s="24" t="s">
        <v>60</v>
      </c>
      <c r="B188" s="25" t="s">
        <v>20</v>
      </c>
      <c r="C188" s="17" t="s">
        <v>17</v>
      </c>
      <c r="D188" s="1">
        <v>36311.4</v>
      </c>
      <c r="E188" s="1">
        <v>37215.199999999997</v>
      </c>
      <c r="F188" s="1">
        <v>154177.29999999999</v>
      </c>
      <c r="G188" s="1">
        <v>106329.1</v>
      </c>
      <c r="H188" s="1">
        <v>136500</v>
      </c>
      <c r="I188" s="1">
        <v>110721.9</v>
      </c>
    </row>
    <row r="189" spans="1:9" ht="34.5" customHeight="1" x14ac:dyDescent="0.25">
      <c r="A189" s="24" t="s">
        <v>60</v>
      </c>
      <c r="B189" s="25" t="s">
        <v>20</v>
      </c>
      <c r="C189" s="17" t="s">
        <v>18</v>
      </c>
      <c r="D189" s="1">
        <v>136600</v>
      </c>
      <c r="E189" s="1">
        <v>140000</v>
      </c>
      <c r="F189" s="1">
        <v>580000</v>
      </c>
      <c r="G189" s="1"/>
      <c r="H189" s="1"/>
      <c r="I189" s="1"/>
    </row>
    <row r="190" spans="1:9" ht="15" customHeight="1" x14ac:dyDescent="0.25">
      <c r="A190" s="36" t="s">
        <v>129</v>
      </c>
      <c r="B190" s="38" t="s">
        <v>16</v>
      </c>
      <c r="C190" s="18" t="s">
        <v>15</v>
      </c>
      <c r="D190" s="11">
        <f t="shared" ref="D190:I192" si="88">D193+D196</f>
        <v>980294.89999999991</v>
      </c>
      <c r="E190" s="11">
        <f t="shared" si="88"/>
        <v>948072.29999999993</v>
      </c>
      <c r="F190" s="11">
        <f t="shared" si="88"/>
        <v>948072.29999999993</v>
      </c>
      <c r="G190" s="11">
        <f t="shared" si="88"/>
        <v>948072.29999999993</v>
      </c>
      <c r="H190" s="11">
        <f t="shared" si="88"/>
        <v>948072.29999999993</v>
      </c>
      <c r="I190" s="11">
        <f t="shared" si="88"/>
        <v>948072.29999999993</v>
      </c>
    </row>
    <row r="191" spans="1:9" ht="15" customHeight="1" x14ac:dyDescent="0.25">
      <c r="A191" s="37"/>
      <c r="B191" s="25" t="s">
        <v>16</v>
      </c>
      <c r="C191" s="17" t="s">
        <v>17</v>
      </c>
      <c r="D191" s="11">
        <f t="shared" si="88"/>
        <v>967395.29999999993</v>
      </c>
      <c r="E191" s="11">
        <f t="shared" si="88"/>
        <v>948072.29999999993</v>
      </c>
      <c r="F191" s="11">
        <f t="shared" si="88"/>
        <v>948072.29999999993</v>
      </c>
      <c r="G191" s="11">
        <f t="shared" si="88"/>
        <v>948072.29999999993</v>
      </c>
      <c r="H191" s="11">
        <f t="shared" si="88"/>
        <v>948072.29999999993</v>
      </c>
      <c r="I191" s="11">
        <f t="shared" si="88"/>
        <v>948072.29999999993</v>
      </c>
    </row>
    <row r="192" spans="1:9" ht="16.7" customHeight="1" x14ac:dyDescent="0.25">
      <c r="A192" s="37"/>
      <c r="B192" s="25" t="s">
        <v>16</v>
      </c>
      <c r="C192" s="17" t="s">
        <v>18</v>
      </c>
      <c r="D192" s="11">
        <f t="shared" si="88"/>
        <v>12899.6</v>
      </c>
      <c r="E192" s="11"/>
      <c r="F192" s="11"/>
      <c r="G192" s="11"/>
      <c r="H192" s="11"/>
      <c r="I192" s="11"/>
    </row>
    <row r="193" spans="1:9" ht="16.7" customHeight="1" x14ac:dyDescent="0.25">
      <c r="A193" s="37"/>
      <c r="B193" s="25" t="s">
        <v>20</v>
      </c>
      <c r="C193" s="2" t="s">
        <v>15</v>
      </c>
      <c r="D193" s="1">
        <f>D199+D205+D217</f>
        <v>909073.89999999991</v>
      </c>
      <c r="E193" s="1">
        <f t="shared" ref="E193:I193" si="89">E199+E205+E217</f>
        <v>896174.29999999993</v>
      </c>
      <c r="F193" s="1">
        <f t="shared" si="89"/>
        <v>896174.29999999993</v>
      </c>
      <c r="G193" s="1">
        <f t="shared" si="89"/>
        <v>896174.29999999993</v>
      </c>
      <c r="H193" s="1">
        <f t="shared" si="89"/>
        <v>896174.29999999993</v>
      </c>
      <c r="I193" s="1">
        <f t="shared" si="89"/>
        <v>896174.29999999993</v>
      </c>
    </row>
    <row r="194" spans="1:9" ht="16.7" customHeight="1" x14ac:dyDescent="0.25">
      <c r="A194" s="37"/>
      <c r="B194" s="25" t="s">
        <v>20</v>
      </c>
      <c r="C194" s="17" t="s">
        <v>17</v>
      </c>
      <c r="D194" s="1">
        <f t="shared" ref="D194:I195" si="90">D200+D206+D218</f>
        <v>896174.29999999993</v>
      </c>
      <c r="E194" s="1">
        <f t="shared" si="90"/>
        <v>896174.29999999993</v>
      </c>
      <c r="F194" s="1">
        <f t="shared" si="90"/>
        <v>896174.29999999993</v>
      </c>
      <c r="G194" s="1">
        <f t="shared" si="90"/>
        <v>896174.29999999993</v>
      </c>
      <c r="H194" s="1">
        <f t="shared" si="90"/>
        <v>896174.29999999993</v>
      </c>
      <c r="I194" s="1">
        <f t="shared" si="90"/>
        <v>896174.29999999993</v>
      </c>
    </row>
    <row r="195" spans="1:9" ht="16.7" customHeight="1" x14ac:dyDescent="0.25">
      <c r="A195" s="37"/>
      <c r="B195" s="25" t="s">
        <v>20</v>
      </c>
      <c r="C195" s="17" t="s">
        <v>18</v>
      </c>
      <c r="D195" s="1">
        <f t="shared" si="90"/>
        <v>12899.6</v>
      </c>
      <c r="E195" s="1"/>
      <c r="F195" s="1"/>
      <c r="G195" s="1"/>
      <c r="H195" s="1"/>
      <c r="I195" s="1"/>
    </row>
    <row r="196" spans="1:9" ht="18.75" customHeight="1" x14ac:dyDescent="0.25">
      <c r="A196" s="37"/>
      <c r="B196" s="25" t="s">
        <v>77</v>
      </c>
      <c r="C196" s="2" t="s">
        <v>15</v>
      </c>
      <c r="D196" s="1">
        <f>D211</f>
        <v>71221</v>
      </c>
      <c r="E196" s="1">
        <f t="shared" ref="E196:I196" si="91">E211</f>
        <v>51898</v>
      </c>
      <c r="F196" s="1">
        <f t="shared" si="91"/>
        <v>51898</v>
      </c>
      <c r="G196" s="1">
        <f t="shared" si="91"/>
        <v>51898</v>
      </c>
      <c r="H196" s="1">
        <f t="shared" si="91"/>
        <v>51898</v>
      </c>
      <c r="I196" s="1">
        <f t="shared" si="91"/>
        <v>51898</v>
      </c>
    </row>
    <row r="197" spans="1:9" ht="16.7" customHeight="1" x14ac:dyDescent="0.25">
      <c r="A197" s="37"/>
      <c r="B197" s="25" t="s">
        <v>20</v>
      </c>
      <c r="C197" s="17" t="s">
        <v>17</v>
      </c>
      <c r="D197" s="1">
        <f>D212</f>
        <v>71221</v>
      </c>
      <c r="E197" s="1">
        <f t="shared" ref="E197:I197" si="92">E212</f>
        <v>51898</v>
      </c>
      <c r="F197" s="1">
        <f t="shared" si="92"/>
        <v>51898</v>
      </c>
      <c r="G197" s="1">
        <f t="shared" si="92"/>
        <v>51898</v>
      </c>
      <c r="H197" s="1">
        <f t="shared" si="92"/>
        <v>51898</v>
      </c>
      <c r="I197" s="1">
        <f t="shared" si="92"/>
        <v>51898</v>
      </c>
    </row>
    <row r="198" spans="1:9" ht="17.25" customHeight="1" x14ac:dyDescent="0.25">
      <c r="A198" s="37"/>
      <c r="B198" s="25" t="s">
        <v>20</v>
      </c>
      <c r="C198" s="17" t="s">
        <v>18</v>
      </c>
      <c r="D198" s="1"/>
      <c r="E198" s="1"/>
      <c r="F198" s="1"/>
      <c r="G198" s="1"/>
      <c r="H198" s="1"/>
      <c r="I198" s="1"/>
    </row>
    <row r="199" spans="1:9" ht="18.75" customHeight="1" x14ac:dyDescent="0.25">
      <c r="A199" s="24" t="s">
        <v>109</v>
      </c>
      <c r="B199" s="25" t="s">
        <v>20</v>
      </c>
      <c r="C199" s="2" t="s">
        <v>15</v>
      </c>
      <c r="D199" s="1">
        <f>D202</f>
        <v>8799.1</v>
      </c>
      <c r="E199" s="1">
        <f t="shared" ref="E199:I199" si="93">E202</f>
        <v>8799.1</v>
      </c>
      <c r="F199" s="1">
        <f t="shared" si="93"/>
        <v>8799.1</v>
      </c>
      <c r="G199" s="1">
        <f t="shared" si="93"/>
        <v>8799.1</v>
      </c>
      <c r="H199" s="1">
        <f t="shared" si="93"/>
        <v>8799.1</v>
      </c>
      <c r="I199" s="1">
        <f t="shared" si="93"/>
        <v>8799.1</v>
      </c>
    </row>
    <row r="200" spans="1:9" ht="18" customHeight="1" x14ac:dyDescent="0.25">
      <c r="A200" s="24" t="s">
        <v>61</v>
      </c>
      <c r="B200" s="25" t="s">
        <v>20</v>
      </c>
      <c r="C200" s="17" t="s">
        <v>17</v>
      </c>
      <c r="D200" s="1">
        <f>D203</f>
        <v>8799.1</v>
      </c>
      <c r="E200" s="1">
        <f t="shared" ref="E200:I200" si="94">E203</f>
        <v>8799.1</v>
      </c>
      <c r="F200" s="1">
        <f t="shared" si="94"/>
        <v>8799.1</v>
      </c>
      <c r="G200" s="1">
        <f t="shared" si="94"/>
        <v>8799.1</v>
      </c>
      <c r="H200" s="1">
        <f t="shared" si="94"/>
        <v>8799.1</v>
      </c>
      <c r="I200" s="1">
        <f t="shared" si="94"/>
        <v>8799.1</v>
      </c>
    </row>
    <row r="201" spans="1:9" ht="16.7" customHeight="1" x14ac:dyDescent="0.25">
      <c r="A201" s="24" t="s">
        <v>61</v>
      </c>
      <c r="B201" s="25" t="s">
        <v>20</v>
      </c>
      <c r="C201" s="17" t="s">
        <v>18</v>
      </c>
      <c r="D201" s="1"/>
      <c r="E201" s="1"/>
      <c r="F201" s="1"/>
      <c r="G201" s="1"/>
      <c r="H201" s="1"/>
      <c r="I201" s="1"/>
    </row>
    <row r="202" spans="1:9" ht="16.7" customHeight="1" x14ac:dyDescent="0.25">
      <c r="A202" s="24" t="s">
        <v>108</v>
      </c>
      <c r="B202" s="25" t="s">
        <v>20</v>
      </c>
      <c r="C202" s="2" t="s">
        <v>15</v>
      </c>
      <c r="D202" s="1">
        <f>D203</f>
        <v>8799.1</v>
      </c>
      <c r="E202" s="1">
        <f t="shared" ref="E202:I202" si="95">E203</f>
        <v>8799.1</v>
      </c>
      <c r="F202" s="1">
        <f t="shared" si="95"/>
        <v>8799.1</v>
      </c>
      <c r="G202" s="1">
        <f t="shared" si="95"/>
        <v>8799.1</v>
      </c>
      <c r="H202" s="1">
        <f t="shared" si="95"/>
        <v>8799.1</v>
      </c>
      <c r="I202" s="1">
        <f t="shared" si="95"/>
        <v>8799.1</v>
      </c>
    </row>
    <row r="203" spans="1:9" ht="16.5" customHeight="1" x14ac:dyDescent="0.25">
      <c r="A203" s="24" t="s">
        <v>62</v>
      </c>
      <c r="B203" s="25" t="s">
        <v>20</v>
      </c>
      <c r="C203" s="17" t="s">
        <v>17</v>
      </c>
      <c r="D203" s="1">
        <v>8799.1</v>
      </c>
      <c r="E203" s="1">
        <v>8799.1</v>
      </c>
      <c r="F203" s="1">
        <v>8799.1</v>
      </c>
      <c r="G203" s="1">
        <v>8799.1</v>
      </c>
      <c r="H203" s="1">
        <v>8799.1</v>
      </c>
      <c r="I203" s="1">
        <v>8799.1</v>
      </c>
    </row>
    <row r="204" spans="1:9" ht="16.5" customHeight="1" x14ac:dyDescent="0.25">
      <c r="A204" s="24" t="s">
        <v>62</v>
      </c>
      <c r="B204" s="25" t="s">
        <v>20</v>
      </c>
      <c r="C204" s="17" t="s">
        <v>18</v>
      </c>
      <c r="D204" s="1"/>
      <c r="E204" s="1"/>
      <c r="F204" s="1"/>
      <c r="G204" s="1"/>
      <c r="H204" s="1"/>
      <c r="I204" s="1"/>
    </row>
    <row r="205" spans="1:9" ht="21" customHeight="1" x14ac:dyDescent="0.25">
      <c r="A205" s="24" t="s">
        <v>142</v>
      </c>
      <c r="B205" s="25" t="s">
        <v>20</v>
      </c>
      <c r="C205" s="2" t="s">
        <v>15</v>
      </c>
      <c r="D205" s="1">
        <f>D208</f>
        <v>12899.6</v>
      </c>
      <c r="E205" s="1"/>
      <c r="F205" s="1"/>
      <c r="G205" s="3"/>
      <c r="H205" s="3"/>
      <c r="I205" s="3"/>
    </row>
    <row r="206" spans="1:9" ht="21" customHeight="1" x14ac:dyDescent="0.25">
      <c r="A206" s="24" t="s">
        <v>63</v>
      </c>
      <c r="B206" s="25" t="s">
        <v>20</v>
      </c>
      <c r="C206" s="17" t="s">
        <v>17</v>
      </c>
      <c r="D206" s="1"/>
      <c r="E206" s="1"/>
      <c r="F206" s="1"/>
      <c r="G206" s="3"/>
      <c r="H206" s="3"/>
      <c r="I206" s="3"/>
    </row>
    <row r="207" spans="1:9" ht="21" customHeight="1" x14ac:dyDescent="0.25">
      <c r="A207" s="24" t="s">
        <v>63</v>
      </c>
      <c r="B207" s="25" t="s">
        <v>20</v>
      </c>
      <c r="C207" s="17" t="s">
        <v>18</v>
      </c>
      <c r="D207" s="1">
        <f>D210</f>
        <v>12899.6</v>
      </c>
      <c r="E207" s="1"/>
      <c r="F207" s="1"/>
      <c r="G207" s="3"/>
      <c r="H207" s="3"/>
      <c r="I207" s="3"/>
    </row>
    <row r="208" spans="1:9" ht="18" customHeight="1" x14ac:dyDescent="0.25">
      <c r="A208" s="24" t="s">
        <v>114</v>
      </c>
      <c r="B208" s="25" t="s">
        <v>20</v>
      </c>
      <c r="C208" s="2" t="s">
        <v>15</v>
      </c>
      <c r="D208" s="1">
        <f>D209+D210</f>
        <v>12899.6</v>
      </c>
      <c r="E208" s="1"/>
      <c r="F208" s="1"/>
      <c r="G208" s="3"/>
      <c r="H208" s="3"/>
      <c r="I208" s="3"/>
    </row>
    <row r="209" spans="1:10" ht="18" customHeight="1" x14ac:dyDescent="0.25">
      <c r="A209" s="24" t="s">
        <v>64</v>
      </c>
      <c r="B209" s="25" t="s">
        <v>20</v>
      </c>
      <c r="C209" s="17" t="s">
        <v>17</v>
      </c>
      <c r="D209" s="1"/>
      <c r="E209" s="1"/>
      <c r="F209" s="1"/>
      <c r="G209" s="3"/>
      <c r="H209" s="3"/>
      <c r="I209" s="3"/>
    </row>
    <row r="210" spans="1:10" ht="18" customHeight="1" x14ac:dyDescent="0.25">
      <c r="A210" s="24" t="s">
        <v>64</v>
      </c>
      <c r="B210" s="25" t="s">
        <v>20</v>
      </c>
      <c r="C210" s="17" t="s">
        <v>18</v>
      </c>
      <c r="D210" s="1">
        <v>12899.6</v>
      </c>
      <c r="E210" s="1"/>
      <c r="F210" s="1"/>
      <c r="G210" s="3"/>
      <c r="H210" s="3"/>
      <c r="I210" s="3"/>
    </row>
    <row r="211" spans="1:10" ht="24.75" customHeight="1" x14ac:dyDescent="0.25">
      <c r="A211" s="24" t="s">
        <v>141</v>
      </c>
      <c r="B211" s="25" t="s">
        <v>77</v>
      </c>
      <c r="C211" s="2" t="s">
        <v>15</v>
      </c>
      <c r="D211" s="1">
        <f>D214</f>
        <v>71221</v>
      </c>
      <c r="E211" s="1">
        <f t="shared" ref="E211:I211" si="96">E214</f>
        <v>51898</v>
      </c>
      <c r="F211" s="1">
        <f t="shared" si="96"/>
        <v>51898</v>
      </c>
      <c r="G211" s="1">
        <f t="shared" si="96"/>
        <v>51898</v>
      </c>
      <c r="H211" s="1">
        <f t="shared" si="96"/>
        <v>51898</v>
      </c>
      <c r="I211" s="1">
        <f t="shared" si="96"/>
        <v>51898</v>
      </c>
    </row>
    <row r="212" spans="1:10" ht="24.75" customHeight="1" x14ac:dyDescent="0.25">
      <c r="A212" s="24"/>
      <c r="B212" s="25" t="s">
        <v>20</v>
      </c>
      <c r="C212" s="17" t="s">
        <v>17</v>
      </c>
      <c r="D212" s="1">
        <f>D215</f>
        <v>71221</v>
      </c>
      <c r="E212" s="1">
        <f t="shared" ref="E212:I212" si="97">E215</f>
        <v>51898</v>
      </c>
      <c r="F212" s="1">
        <f t="shared" si="97"/>
        <v>51898</v>
      </c>
      <c r="G212" s="1">
        <f t="shared" si="97"/>
        <v>51898</v>
      </c>
      <c r="H212" s="1">
        <f t="shared" si="97"/>
        <v>51898</v>
      </c>
      <c r="I212" s="1">
        <f t="shared" si="97"/>
        <v>51898</v>
      </c>
    </row>
    <row r="213" spans="1:10" ht="24.75" customHeight="1" x14ac:dyDescent="0.25">
      <c r="A213" s="24"/>
      <c r="B213" s="25" t="s">
        <v>20</v>
      </c>
      <c r="C213" s="17" t="s">
        <v>18</v>
      </c>
      <c r="D213" s="1"/>
      <c r="E213" s="1"/>
      <c r="F213" s="1"/>
      <c r="G213" s="1"/>
      <c r="H213" s="1"/>
      <c r="I213" s="1"/>
    </row>
    <row r="214" spans="1:10" ht="24.75" customHeight="1" x14ac:dyDescent="0.25">
      <c r="A214" s="24" t="s">
        <v>133</v>
      </c>
      <c r="B214" s="25" t="s">
        <v>77</v>
      </c>
      <c r="C214" s="2" t="s">
        <v>15</v>
      </c>
      <c r="D214" s="1">
        <f>D215</f>
        <v>71221</v>
      </c>
      <c r="E214" s="1">
        <f t="shared" ref="E214:I214" si="98">E215</f>
        <v>51898</v>
      </c>
      <c r="F214" s="1">
        <f t="shared" si="98"/>
        <v>51898</v>
      </c>
      <c r="G214" s="1">
        <f t="shared" si="98"/>
        <v>51898</v>
      </c>
      <c r="H214" s="1">
        <f t="shared" si="98"/>
        <v>51898</v>
      </c>
      <c r="I214" s="1">
        <f t="shared" si="98"/>
        <v>51898</v>
      </c>
    </row>
    <row r="215" spans="1:10" ht="24.75" customHeight="1" x14ac:dyDescent="0.25">
      <c r="A215" s="24"/>
      <c r="B215" s="25" t="s">
        <v>20</v>
      </c>
      <c r="C215" s="17" t="s">
        <v>17</v>
      </c>
      <c r="D215" s="1">
        <v>71221</v>
      </c>
      <c r="E215" s="1">
        <v>51898</v>
      </c>
      <c r="F215" s="1">
        <v>51898</v>
      </c>
      <c r="G215" s="1">
        <v>51898</v>
      </c>
      <c r="H215" s="1">
        <v>51898</v>
      </c>
      <c r="I215" s="1">
        <v>51898</v>
      </c>
    </row>
    <row r="216" spans="1:10" ht="24.75" customHeight="1" x14ac:dyDescent="0.25">
      <c r="A216" s="24"/>
      <c r="B216" s="25" t="s">
        <v>20</v>
      </c>
      <c r="C216" s="17" t="s">
        <v>18</v>
      </c>
      <c r="D216" s="1"/>
      <c r="E216" s="1"/>
      <c r="F216" s="1"/>
      <c r="G216" s="1"/>
      <c r="H216" s="1"/>
      <c r="I216" s="1"/>
      <c r="J216" s="6" t="s">
        <v>101</v>
      </c>
    </row>
    <row r="217" spans="1:10" ht="33" customHeight="1" x14ac:dyDescent="0.25">
      <c r="A217" s="24" t="s">
        <v>134</v>
      </c>
      <c r="B217" s="25" t="s">
        <v>20</v>
      </c>
      <c r="C217" s="2" t="s">
        <v>15</v>
      </c>
      <c r="D217" s="1">
        <f>D220</f>
        <v>887375.2</v>
      </c>
      <c r="E217" s="1">
        <f t="shared" ref="E217:I217" si="99">E220</f>
        <v>887375.2</v>
      </c>
      <c r="F217" s="1">
        <f t="shared" si="99"/>
        <v>887375.2</v>
      </c>
      <c r="G217" s="1">
        <f t="shared" si="99"/>
        <v>887375.2</v>
      </c>
      <c r="H217" s="1">
        <f t="shared" si="99"/>
        <v>887375.2</v>
      </c>
      <c r="I217" s="1">
        <f t="shared" si="99"/>
        <v>887375.2</v>
      </c>
      <c r="J217" s="6"/>
    </row>
    <row r="218" spans="1:10" ht="33" customHeight="1" x14ac:dyDescent="0.25">
      <c r="A218" s="24"/>
      <c r="B218" s="25" t="s">
        <v>20</v>
      </c>
      <c r="C218" s="17" t="s">
        <v>17</v>
      </c>
      <c r="D218" s="1">
        <f>D221</f>
        <v>887375.2</v>
      </c>
      <c r="E218" s="1">
        <f t="shared" ref="E218:I218" si="100">E221</f>
        <v>887375.2</v>
      </c>
      <c r="F218" s="1">
        <f t="shared" si="100"/>
        <v>887375.2</v>
      </c>
      <c r="G218" s="1">
        <f t="shared" si="100"/>
        <v>887375.2</v>
      </c>
      <c r="H218" s="1">
        <f t="shared" si="100"/>
        <v>887375.2</v>
      </c>
      <c r="I218" s="1">
        <f t="shared" si="100"/>
        <v>887375.2</v>
      </c>
      <c r="J218" s="6"/>
    </row>
    <row r="219" spans="1:10" ht="33" customHeight="1" x14ac:dyDescent="0.25">
      <c r="A219" s="24"/>
      <c r="B219" s="25" t="s">
        <v>20</v>
      </c>
      <c r="C219" s="17" t="s">
        <v>18</v>
      </c>
      <c r="D219" s="1"/>
      <c r="E219" s="1"/>
      <c r="F219" s="1"/>
      <c r="G219" s="1"/>
      <c r="H219" s="1"/>
      <c r="I219" s="1"/>
      <c r="J219" s="6"/>
    </row>
    <row r="220" spans="1:10" ht="25.5" customHeight="1" x14ac:dyDescent="0.25">
      <c r="A220" s="24" t="s">
        <v>135</v>
      </c>
      <c r="B220" s="25" t="s">
        <v>20</v>
      </c>
      <c r="C220" s="2" t="s">
        <v>15</v>
      </c>
      <c r="D220" s="1">
        <f>D221</f>
        <v>887375.2</v>
      </c>
      <c r="E220" s="1">
        <f t="shared" ref="E220:I220" si="101">E221</f>
        <v>887375.2</v>
      </c>
      <c r="F220" s="1">
        <f t="shared" si="101"/>
        <v>887375.2</v>
      </c>
      <c r="G220" s="1">
        <f t="shared" si="101"/>
        <v>887375.2</v>
      </c>
      <c r="H220" s="1">
        <f t="shared" si="101"/>
        <v>887375.2</v>
      </c>
      <c r="I220" s="1">
        <f t="shared" si="101"/>
        <v>887375.2</v>
      </c>
    </row>
    <row r="221" spans="1:10" ht="25.5" customHeight="1" x14ac:dyDescent="0.25">
      <c r="A221" s="24" t="s">
        <v>24</v>
      </c>
      <c r="B221" s="25" t="s">
        <v>20</v>
      </c>
      <c r="C221" s="17" t="s">
        <v>17</v>
      </c>
      <c r="D221" s="1">
        <v>887375.2</v>
      </c>
      <c r="E221" s="1">
        <v>887375.2</v>
      </c>
      <c r="F221" s="1">
        <v>887375.2</v>
      </c>
      <c r="G221" s="1">
        <v>887375.2</v>
      </c>
      <c r="H221" s="1">
        <v>887375.2</v>
      </c>
      <c r="I221" s="1">
        <v>887375.2</v>
      </c>
    </row>
    <row r="222" spans="1:10" ht="25.5" customHeight="1" x14ac:dyDescent="0.25">
      <c r="A222" s="24" t="s">
        <v>24</v>
      </c>
      <c r="B222" s="25" t="s">
        <v>20</v>
      </c>
      <c r="C222" s="17" t="s">
        <v>18</v>
      </c>
      <c r="D222" s="1"/>
      <c r="E222" s="1"/>
      <c r="F222" s="1"/>
      <c r="G222" s="1"/>
      <c r="H222" s="1"/>
      <c r="I222" s="1"/>
    </row>
    <row r="223" spans="1:10" ht="23.25" customHeight="1" x14ac:dyDescent="0.25">
      <c r="A223" s="41" t="s">
        <v>99</v>
      </c>
      <c r="B223" s="40" t="s">
        <v>16</v>
      </c>
      <c r="C223" s="4" t="s">
        <v>15</v>
      </c>
      <c r="D223" s="11">
        <f>D226</f>
        <v>86252.1</v>
      </c>
      <c r="E223" s="11">
        <f t="shared" ref="E223:I224" si="102">E226</f>
        <v>86252.1</v>
      </c>
      <c r="F223" s="11">
        <f t="shared" si="102"/>
        <v>86252.1</v>
      </c>
      <c r="G223" s="11">
        <f t="shared" si="102"/>
        <v>86252.1</v>
      </c>
      <c r="H223" s="11">
        <f t="shared" si="102"/>
        <v>86252.1</v>
      </c>
      <c r="I223" s="11">
        <f t="shared" si="102"/>
        <v>86252.1</v>
      </c>
    </row>
    <row r="224" spans="1:10" ht="23.25" customHeight="1" x14ac:dyDescent="0.25">
      <c r="A224" s="33" t="s">
        <v>95</v>
      </c>
      <c r="B224" s="29" t="s">
        <v>16</v>
      </c>
      <c r="C224" s="19" t="s">
        <v>17</v>
      </c>
      <c r="D224" s="11">
        <f>D227</f>
        <v>86252.1</v>
      </c>
      <c r="E224" s="11">
        <f t="shared" si="102"/>
        <v>86252.1</v>
      </c>
      <c r="F224" s="11">
        <f t="shared" si="102"/>
        <v>86252.1</v>
      </c>
      <c r="G224" s="11">
        <f t="shared" si="102"/>
        <v>86252.1</v>
      </c>
      <c r="H224" s="11">
        <f t="shared" si="102"/>
        <v>86252.1</v>
      </c>
      <c r="I224" s="11">
        <f t="shared" si="102"/>
        <v>86252.1</v>
      </c>
    </row>
    <row r="225" spans="1:9" ht="23.25" customHeight="1" x14ac:dyDescent="0.25">
      <c r="A225" s="33" t="s">
        <v>95</v>
      </c>
      <c r="B225" s="29" t="s">
        <v>16</v>
      </c>
      <c r="C225" s="19" t="s">
        <v>18</v>
      </c>
      <c r="D225" s="1"/>
      <c r="E225" s="1"/>
      <c r="F225" s="1"/>
      <c r="G225" s="3"/>
      <c r="H225" s="3"/>
      <c r="I225" s="3"/>
    </row>
    <row r="226" spans="1:9" ht="15.75" customHeight="1" x14ac:dyDescent="0.25">
      <c r="A226" s="33" t="s">
        <v>95</v>
      </c>
      <c r="B226" s="29" t="s">
        <v>77</v>
      </c>
      <c r="C226" s="5" t="s">
        <v>15</v>
      </c>
      <c r="D226" s="1">
        <f>D229</f>
        <v>86252.1</v>
      </c>
      <c r="E226" s="1">
        <f t="shared" ref="E226:I227" si="103">E229</f>
        <v>86252.1</v>
      </c>
      <c r="F226" s="1">
        <f t="shared" si="103"/>
        <v>86252.1</v>
      </c>
      <c r="G226" s="1">
        <f t="shared" si="103"/>
        <v>86252.1</v>
      </c>
      <c r="H226" s="1">
        <f t="shared" si="103"/>
        <v>86252.1</v>
      </c>
      <c r="I226" s="1">
        <f t="shared" si="103"/>
        <v>86252.1</v>
      </c>
    </row>
    <row r="227" spans="1:9" ht="15.75" customHeight="1" x14ac:dyDescent="0.25">
      <c r="A227" s="33" t="s">
        <v>95</v>
      </c>
      <c r="B227" s="29" t="s">
        <v>77</v>
      </c>
      <c r="C227" s="19" t="s">
        <v>17</v>
      </c>
      <c r="D227" s="1">
        <f>D230</f>
        <v>86252.1</v>
      </c>
      <c r="E227" s="1">
        <f t="shared" si="103"/>
        <v>86252.1</v>
      </c>
      <c r="F227" s="1">
        <f t="shared" si="103"/>
        <v>86252.1</v>
      </c>
      <c r="G227" s="1">
        <f t="shared" si="103"/>
        <v>86252.1</v>
      </c>
      <c r="H227" s="1">
        <f t="shared" si="103"/>
        <v>86252.1</v>
      </c>
      <c r="I227" s="1">
        <f t="shared" si="103"/>
        <v>86252.1</v>
      </c>
    </row>
    <row r="228" spans="1:9" ht="15.75" customHeight="1" x14ac:dyDescent="0.25">
      <c r="A228" s="33" t="s">
        <v>95</v>
      </c>
      <c r="B228" s="29" t="s">
        <v>77</v>
      </c>
      <c r="C228" s="19" t="s">
        <v>18</v>
      </c>
      <c r="D228" s="1"/>
      <c r="E228" s="1"/>
      <c r="F228" s="1"/>
      <c r="G228" s="3"/>
      <c r="H228" s="3"/>
      <c r="I228" s="3"/>
    </row>
    <row r="229" spans="1:9" ht="21.75" customHeight="1" x14ac:dyDescent="0.25">
      <c r="A229" s="24" t="s">
        <v>100</v>
      </c>
      <c r="B229" s="29" t="s">
        <v>77</v>
      </c>
      <c r="C229" s="5" t="s">
        <v>15</v>
      </c>
      <c r="D229" s="1">
        <f>D232+D235</f>
        <v>86252.1</v>
      </c>
      <c r="E229" s="1">
        <f t="shared" ref="E229:I230" si="104">E232+E235</f>
        <v>86252.1</v>
      </c>
      <c r="F229" s="1">
        <f t="shared" si="104"/>
        <v>86252.1</v>
      </c>
      <c r="G229" s="1">
        <f t="shared" si="104"/>
        <v>86252.1</v>
      </c>
      <c r="H229" s="1">
        <f t="shared" si="104"/>
        <v>86252.1</v>
      </c>
      <c r="I229" s="1">
        <f t="shared" si="104"/>
        <v>86252.1</v>
      </c>
    </row>
    <row r="230" spans="1:9" ht="21.75" customHeight="1" x14ac:dyDescent="0.25">
      <c r="A230" s="33" t="s">
        <v>96</v>
      </c>
      <c r="B230" s="29" t="s">
        <v>77</v>
      </c>
      <c r="C230" s="19" t="s">
        <v>17</v>
      </c>
      <c r="D230" s="1">
        <f>D233+D236</f>
        <v>86252.1</v>
      </c>
      <c r="E230" s="1">
        <f t="shared" si="104"/>
        <v>86252.1</v>
      </c>
      <c r="F230" s="1">
        <f t="shared" si="104"/>
        <v>86252.1</v>
      </c>
      <c r="G230" s="1">
        <f t="shared" si="104"/>
        <v>86252.1</v>
      </c>
      <c r="H230" s="1">
        <f t="shared" si="104"/>
        <v>86252.1</v>
      </c>
      <c r="I230" s="1">
        <f t="shared" si="104"/>
        <v>86252.1</v>
      </c>
    </row>
    <row r="231" spans="1:9" ht="21.75" customHeight="1" x14ac:dyDescent="0.25">
      <c r="A231" s="33" t="s">
        <v>96</v>
      </c>
      <c r="B231" s="29" t="s">
        <v>77</v>
      </c>
      <c r="C231" s="19" t="s">
        <v>18</v>
      </c>
      <c r="D231" s="1"/>
      <c r="E231" s="1"/>
      <c r="F231" s="1"/>
      <c r="G231" s="3"/>
      <c r="H231" s="3"/>
      <c r="I231" s="3"/>
    </row>
    <row r="232" spans="1:9" ht="19.5" customHeight="1" x14ac:dyDescent="0.25">
      <c r="A232" s="24" t="s">
        <v>127</v>
      </c>
      <c r="B232" s="29" t="s">
        <v>77</v>
      </c>
      <c r="C232" s="5" t="s">
        <v>15</v>
      </c>
      <c r="D232" s="1">
        <f>D233</f>
        <v>33477</v>
      </c>
      <c r="E232" s="1">
        <f t="shared" ref="E232:I232" si="105">E233</f>
        <v>33477</v>
      </c>
      <c r="F232" s="1">
        <f t="shared" si="105"/>
        <v>33477</v>
      </c>
      <c r="G232" s="1">
        <f t="shared" si="105"/>
        <v>33477</v>
      </c>
      <c r="H232" s="1">
        <f t="shared" si="105"/>
        <v>33477</v>
      </c>
      <c r="I232" s="1">
        <f t="shared" si="105"/>
        <v>33477</v>
      </c>
    </row>
    <row r="233" spans="1:9" ht="19.5" customHeight="1" x14ac:dyDescent="0.25">
      <c r="A233" s="33" t="s">
        <v>97</v>
      </c>
      <c r="B233" s="29" t="s">
        <v>77</v>
      </c>
      <c r="C233" s="19" t="s">
        <v>17</v>
      </c>
      <c r="D233" s="1">
        <v>33477</v>
      </c>
      <c r="E233" s="1">
        <v>33477</v>
      </c>
      <c r="F233" s="1">
        <v>33477</v>
      </c>
      <c r="G233" s="1">
        <v>33477</v>
      </c>
      <c r="H233" s="1">
        <v>33477</v>
      </c>
      <c r="I233" s="1">
        <v>33477</v>
      </c>
    </row>
    <row r="234" spans="1:9" ht="19.5" customHeight="1" x14ac:dyDescent="0.25">
      <c r="A234" s="33" t="s">
        <v>97</v>
      </c>
      <c r="B234" s="29" t="s">
        <v>77</v>
      </c>
      <c r="C234" s="19" t="s">
        <v>18</v>
      </c>
      <c r="D234" s="1"/>
      <c r="E234" s="1"/>
      <c r="F234" s="1"/>
      <c r="G234" s="3"/>
      <c r="H234" s="3"/>
      <c r="I234" s="3"/>
    </row>
    <row r="235" spans="1:9" ht="60.75" customHeight="1" x14ac:dyDescent="0.25">
      <c r="A235" s="34" t="s">
        <v>128</v>
      </c>
      <c r="B235" s="29" t="s">
        <v>77</v>
      </c>
      <c r="C235" s="5" t="s">
        <v>15</v>
      </c>
      <c r="D235" s="1">
        <f>D236</f>
        <v>52775.1</v>
      </c>
      <c r="E235" s="1">
        <f t="shared" ref="E235:I235" si="106">E236</f>
        <v>52775.1</v>
      </c>
      <c r="F235" s="1">
        <f t="shared" si="106"/>
        <v>52775.1</v>
      </c>
      <c r="G235" s="1">
        <f t="shared" si="106"/>
        <v>52775.1</v>
      </c>
      <c r="H235" s="1">
        <f t="shared" si="106"/>
        <v>52775.1</v>
      </c>
      <c r="I235" s="1">
        <f t="shared" si="106"/>
        <v>52775.1</v>
      </c>
    </row>
    <row r="236" spans="1:9" ht="60.75" customHeight="1" x14ac:dyDescent="0.25">
      <c r="A236" s="35" t="s">
        <v>98</v>
      </c>
      <c r="B236" s="29" t="s">
        <v>77</v>
      </c>
      <c r="C236" s="19" t="s">
        <v>17</v>
      </c>
      <c r="D236" s="1">
        <v>52775.1</v>
      </c>
      <c r="E236" s="1">
        <v>52775.1</v>
      </c>
      <c r="F236" s="1">
        <v>52775.1</v>
      </c>
      <c r="G236" s="1">
        <v>52775.1</v>
      </c>
      <c r="H236" s="1">
        <v>52775.1</v>
      </c>
      <c r="I236" s="1">
        <v>52775.1</v>
      </c>
    </row>
    <row r="237" spans="1:9" ht="60.75" customHeight="1" x14ac:dyDescent="0.25">
      <c r="A237" s="35" t="s">
        <v>98</v>
      </c>
      <c r="B237" s="29" t="s">
        <v>77</v>
      </c>
      <c r="C237" s="19" t="s">
        <v>18</v>
      </c>
      <c r="D237" s="1"/>
      <c r="E237" s="1"/>
      <c r="F237" s="1"/>
      <c r="G237" s="3"/>
      <c r="H237" s="3"/>
      <c r="I237" s="3"/>
    </row>
    <row r="238" spans="1:9" ht="19.5" customHeight="1" x14ac:dyDescent="0.25">
      <c r="A238" s="41" t="s">
        <v>110</v>
      </c>
      <c r="B238" s="38" t="s">
        <v>16</v>
      </c>
      <c r="C238" s="18" t="s">
        <v>15</v>
      </c>
      <c r="D238" s="11">
        <f>D241</f>
        <v>856668.3</v>
      </c>
      <c r="E238" s="11">
        <f t="shared" ref="E238:I238" si="107">E241</f>
        <v>206668.30000000002</v>
      </c>
      <c r="F238" s="11">
        <f t="shared" si="107"/>
        <v>206668.30000000002</v>
      </c>
      <c r="G238" s="11">
        <f t="shared" si="107"/>
        <v>206668.30000000002</v>
      </c>
      <c r="H238" s="11">
        <f t="shared" si="107"/>
        <v>206668.30000000002</v>
      </c>
      <c r="I238" s="11">
        <f t="shared" si="107"/>
        <v>206668.30000000002</v>
      </c>
    </row>
    <row r="239" spans="1:9" ht="19.5" customHeight="1" x14ac:dyDescent="0.25">
      <c r="A239" s="24" t="s">
        <v>21</v>
      </c>
      <c r="B239" s="25" t="s">
        <v>16</v>
      </c>
      <c r="C239" s="17" t="s">
        <v>17</v>
      </c>
      <c r="D239" s="11">
        <f>D242</f>
        <v>856668.3</v>
      </c>
      <c r="E239" s="11">
        <f t="shared" ref="E239:I239" si="108">E242</f>
        <v>206668.30000000002</v>
      </c>
      <c r="F239" s="11">
        <f t="shared" si="108"/>
        <v>206668.30000000002</v>
      </c>
      <c r="G239" s="11">
        <f t="shared" si="108"/>
        <v>206668.30000000002</v>
      </c>
      <c r="H239" s="11">
        <f t="shared" si="108"/>
        <v>206668.30000000002</v>
      </c>
      <c r="I239" s="11">
        <f t="shared" si="108"/>
        <v>206668.30000000002</v>
      </c>
    </row>
    <row r="240" spans="1:9" ht="19.5" customHeight="1" x14ac:dyDescent="0.25">
      <c r="A240" s="24" t="s">
        <v>21</v>
      </c>
      <c r="B240" s="25" t="s">
        <v>16</v>
      </c>
      <c r="C240" s="17" t="s">
        <v>18</v>
      </c>
      <c r="D240" s="1"/>
      <c r="E240" s="1"/>
      <c r="F240" s="1"/>
      <c r="G240" s="1"/>
      <c r="H240" s="1"/>
      <c r="I240" s="1"/>
    </row>
    <row r="241" spans="1:9" ht="18.75" customHeight="1" x14ac:dyDescent="0.25">
      <c r="A241" s="24" t="s">
        <v>21</v>
      </c>
      <c r="B241" s="25" t="s">
        <v>20</v>
      </c>
      <c r="C241" s="2" t="s">
        <v>15</v>
      </c>
      <c r="D241" s="1">
        <f>D244</f>
        <v>856668.3</v>
      </c>
      <c r="E241" s="1">
        <f t="shared" ref="E241:I241" si="109">E244</f>
        <v>206668.30000000002</v>
      </c>
      <c r="F241" s="1">
        <f t="shared" si="109"/>
        <v>206668.30000000002</v>
      </c>
      <c r="G241" s="1">
        <f t="shared" si="109"/>
        <v>206668.30000000002</v>
      </c>
      <c r="H241" s="1">
        <f t="shared" si="109"/>
        <v>206668.30000000002</v>
      </c>
      <c r="I241" s="1">
        <f t="shared" si="109"/>
        <v>206668.30000000002</v>
      </c>
    </row>
    <row r="242" spans="1:9" ht="18.75" customHeight="1" x14ac:dyDescent="0.25">
      <c r="A242" s="24" t="s">
        <v>21</v>
      </c>
      <c r="B242" s="25" t="s">
        <v>20</v>
      </c>
      <c r="C242" s="17" t="s">
        <v>17</v>
      </c>
      <c r="D242" s="1">
        <f>D245</f>
        <v>856668.3</v>
      </c>
      <c r="E242" s="1">
        <f>E245</f>
        <v>206668.30000000002</v>
      </c>
      <c r="F242" s="1">
        <f t="shared" ref="F242:I242" si="110">F245</f>
        <v>206668.30000000002</v>
      </c>
      <c r="G242" s="1">
        <f t="shared" si="110"/>
        <v>206668.30000000002</v>
      </c>
      <c r="H242" s="1">
        <f t="shared" si="110"/>
        <v>206668.30000000002</v>
      </c>
      <c r="I242" s="1">
        <f t="shared" si="110"/>
        <v>206668.30000000002</v>
      </c>
    </row>
    <row r="243" spans="1:9" ht="18.75" customHeight="1" x14ac:dyDescent="0.25">
      <c r="A243" s="24" t="s">
        <v>21</v>
      </c>
      <c r="B243" s="25" t="s">
        <v>20</v>
      </c>
      <c r="C243" s="17" t="s">
        <v>18</v>
      </c>
      <c r="D243" s="1"/>
      <c r="E243" s="1"/>
      <c r="F243" s="1"/>
      <c r="G243" s="1"/>
      <c r="H243" s="1"/>
      <c r="I243" s="1"/>
    </row>
    <row r="244" spans="1:9" ht="17.25" customHeight="1" x14ac:dyDescent="0.25">
      <c r="A244" s="24" t="s">
        <v>22</v>
      </c>
      <c r="B244" s="25" t="s">
        <v>20</v>
      </c>
      <c r="C244" s="2" t="s">
        <v>15</v>
      </c>
      <c r="D244" s="1">
        <f>D247+D250+D253+D259+D256</f>
        <v>856668.3</v>
      </c>
      <c r="E244" s="1">
        <f t="shared" ref="E244:I244" si="111">E247+E250+E253+E259+E256</f>
        <v>206668.30000000002</v>
      </c>
      <c r="F244" s="1">
        <f t="shared" si="111"/>
        <v>206668.30000000002</v>
      </c>
      <c r="G244" s="1">
        <f t="shared" si="111"/>
        <v>206668.30000000002</v>
      </c>
      <c r="H244" s="1">
        <f t="shared" si="111"/>
        <v>206668.30000000002</v>
      </c>
      <c r="I244" s="1">
        <f t="shared" si="111"/>
        <v>206668.30000000002</v>
      </c>
    </row>
    <row r="245" spans="1:9" ht="17.25" customHeight="1" x14ac:dyDescent="0.25">
      <c r="A245" s="24" t="s">
        <v>22</v>
      </c>
      <c r="B245" s="25" t="s">
        <v>20</v>
      </c>
      <c r="C245" s="17" t="s">
        <v>17</v>
      </c>
      <c r="D245" s="1">
        <f>D248+D251+D254+D260+D257</f>
        <v>856668.3</v>
      </c>
      <c r="E245" s="1">
        <f t="shared" ref="E245:I245" si="112">E248+E251+E254+E260+E257</f>
        <v>206668.30000000002</v>
      </c>
      <c r="F245" s="1">
        <f t="shared" si="112"/>
        <v>206668.30000000002</v>
      </c>
      <c r="G245" s="1">
        <f t="shared" si="112"/>
        <v>206668.30000000002</v>
      </c>
      <c r="H245" s="1">
        <f t="shared" si="112"/>
        <v>206668.30000000002</v>
      </c>
      <c r="I245" s="1">
        <f t="shared" si="112"/>
        <v>206668.30000000002</v>
      </c>
    </row>
    <row r="246" spans="1:9" ht="17.25" customHeight="1" x14ac:dyDescent="0.25">
      <c r="A246" s="24" t="s">
        <v>22</v>
      </c>
      <c r="B246" s="25" t="s">
        <v>20</v>
      </c>
      <c r="C246" s="17" t="s">
        <v>18</v>
      </c>
      <c r="D246" s="1"/>
      <c r="E246" s="1"/>
      <c r="F246" s="1"/>
      <c r="G246" s="1"/>
      <c r="H246" s="1"/>
      <c r="I246" s="1"/>
    </row>
    <row r="247" spans="1:9" ht="17.25" customHeight="1" x14ac:dyDescent="0.25">
      <c r="A247" s="24" t="s">
        <v>23</v>
      </c>
      <c r="B247" s="25" t="s">
        <v>20</v>
      </c>
      <c r="C247" s="2" t="s">
        <v>15</v>
      </c>
      <c r="D247" s="1">
        <f>D248</f>
        <v>174029.7</v>
      </c>
      <c r="E247" s="1">
        <f t="shared" ref="E247:I247" si="113">E248</f>
        <v>174029.7</v>
      </c>
      <c r="F247" s="1">
        <f t="shared" si="113"/>
        <v>174029.7</v>
      </c>
      <c r="G247" s="1">
        <f t="shared" si="113"/>
        <v>174029.7</v>
      </c>
      <c r="H247" s="1">
        <f t="shared" si="113"/>
        <v>174029.7</v>
      </c>
      <c r="I247" s="1">
        <f t="shared" si="113"/>
        <v>174029.7</v>
      </c>
    </row>
    <row r="248" spans="1:9" ht="17.25" customHeight="1" x14ac:dyDescent="0.25">
      <c r="A248" s="24" t="s">
        <v>23</v>
      </c>
      <c r="B248" s="25" t="s">
        <v>20</v>
      </c>
      <c r="C248" s="17" t="s">
        <v>17</v>
      </c>
      <c r="D248" s="1">
        <v>174029.7</v>
      </c>
      <c r="E248" s="1">
        <v>174029.7</v>
      </c>
      <c r="F248" s="1">
        <v>174029.7</v>
      </c>
      <c r="G248" s="1">
        <v>174029.7</v>
      </c>
      <c r="H248" s="1">
        <v>174029.7</v>
      </c>
      <c r="I248" s="1">
        <v>174029.7</v>
      </c>
    </row>
    <row r="249" spans="1:9" ht="17.25" customHeight="1" x14ac:dyDescent="0.25">
      <c r="A249" s="24" t="s">
        <v>23</v>
      </c>
      <c r="B249" s="25" t="s">
        <v>20</v>
      </c>
      <c r="C249" s="17" t="s">
        <v>18</v>
      </c>
      <c r="D249" s="1"/>
      <c r="E249" s="1"/>
      <c r="F249" s="1"/>
      <c r="G249" s="1"/>
      <c r="H249" s="1"/>
      <c r="I249" s="1"/>
    </row>
    <row r="250" spans="1:9" ht="21" customHeight="1" x14ac:dyDescent="0.25">
      <c r="A250" s="24" t="s">
        <v>25</v>
      </c>
      <c r="B250" s="25" t="s">
        <v>20</v>
      </c>
      <c r="C250" s="2" t="s">
        <v>15</v>
      </c>
      <c r="D250" s="1">
        <f>D251</f>
        <v>5000</v>
      </c>
      <c r="E250" s="1">
        <f t="shared" ref="E250:I250" si="114">E251</f>
        <v>5000</v>
      </c>
      <c r="F250" s="1">
        <f t="shared" si="114"/>
        <v>5000</v>
      </c>
      <c r="G250" s="1">
        <f t="shared" si="114"/>
        <v>5000</v>
      </c>
      <c r="H250" s="1">
        <f t="shared" si="114"/>
        <v>5000</v>
      </c>
      <c r="I250" s="1">
        <f t="shared" si="114"/>
        <v>5000</v>
      </c>
    </row>
    <row r="251" spans="1:9" ht="21" customHeight="1" x14ac:dyDescent="0.25">
      <c r="A251" s="24" t="s">
        <v>25</v>
      </c>
      <c r="B251" s="25" t="s">
        <v>20</v>
      </c>
      <c r="C251" s="17" t="s">
        <v>17</v>
      </c>
      <c r="D251" s="1">
        <v>5000</v>
      </c>
      <c r="E251" s="1">
        <v>5000</v>
      </c>
      <c r="F251" s="1">
        <v>5000</v>
      </c>
      <c r="G251" s="1">
        <v>5000</v>
      </c>
      <c r="H251" s="1">
        <v>5000</v>
      </c>
      <c r="I251" s="1">
        <v>5000</v>
      </c>
    </row>
    <row r="252" spans="1:9" ht="21" customHeight="1" x14ac:dyDescent="0.25">
      <c r="A252" s="24" t="s">
        <v>25</v>
      </c>
      <c r="B252" s="25" t="s">
        <v>20</v>
      </c>
      <c r="C252" s="17" t="s">
        <v>18</v>
      </c>
      <c r="D252" s="1"/>
      <c r="E252" s="1"/>
      <c r="F252" s="1"/>
      <c r="G252" s="1"/>
      <c r="H252" s="1"/>
      <c r="I252" s="1"/>
    </row>
    <row r="253" spans="1:9" ht="23.25" customHeight="1" x14ac:dyDescent="0.25">
      <c r="A253" s="24" t="s">
        <v>26</v>
      </c>
      <c r="B253" s="25" t="s">
        <v>20</v>
      </c>
      <c r="C253" s="2" t="s">
        <v>15</v>
      </c>
      <c r="D253" s="1">
        <f>D254</f>
        <v>2093.5</v>
      </c>
      <c r="E253" s="1">
        <f t="shared" ref="E253:I253" si="115">E254</f>
        <v>2093.5</v>
      </c>
      <c r="F253" s="1">
        <f t="shared" si="115"/>
        <v>2093.5</v>
      </c>
      <c r="G253" s="1">
        <f t="shared" si="115"/>
        <v>2093.5</v>
      </c>
      <c r="H253" s="1">
        <f t="shared" si="115"/>
        <v>2093.5</v>
      </c>
      <c r="I253" s="1">
        <f t="shared" si="115"/>
        <v>2093.5</v>
      </c>
    </row>
    <row r="254" spans="1:9" ht="23.25" customHeight="1" x14ac:dyDescent="0.25">
      <c r="A254" s="24" t="s">
        <v>26</v>
      </c>
      <c r="B254" s="25" t="s">
        <v>20</v>
      </c>
      <c r="C254" s="17" t="s">
        <v>17</v>
      </c>
      <c r="D254" s="1">
        <v>2093.5</v>
      </c>
      <c r="E254" s="1">
        <v>2093.5</v>
      </c>
      <c r="F254" s="1">
        <v>2093.5</v>
      </c>
      <c r="G254" s="1">
        <v>2093.5</v>
      </c>
      <c r="H254" s="1">
        <v>2093.5</v>
      </c>
      <c r="I254" s="1">
        <v>2093.5</v>
      </c>
    </row>
    <row r="255" spans="1:9" ht="23.25" customHeight="1" x14ac:dyDescent="0.25">
      <c r="A255" s="24" t="s">
        <v>26</v>
      </c>
      <c r="B255" s="25" t="s">
        <v>20</v>
      </c>
      <c r="C255" s="17" t="s">
        <v>18</v>
      </c>
      <c r="D255" s="1"/>
      <c r="E255" s="1"/>
      <c r="F255" s="1"/>
      <c r="G255" s="1"/>
      <c r="H255" s="1"/>
      <c r="I255" s="1"/>
    </row>
    <row r="256" spans="1:9" ht="15.75" customHeight="1" x14ac:dyDescent="0.25">
      <c r="A256" s="24" t="s">
        <v>27</v>
      </c>
      <c r="B256" s="25" t="s">
        <v>20</v>
      </c>
      <c r="C256" s="2" t="s">
        <v>15</v>
      </c>
      <c r="D256" s="1">
        <f>D257</f>
        <v>650000</v>
      </c>
      <c r="E256" s="1"/>
      <c r="F256" s="1"/>
      <c r="G256" s="1"/>
      <c r="H256" s="1"/>
      <c r="I256" s="1"/>
    </row>
    <row r="257" spans="1:9" ht="15.75" customHeight="1" x14ac:dyDescent="0.25">
      <c r="A257" s="24" t="s">
        <v>27</v>
      </c>
      <c r="B257" s="25" t="s">
        <v>20</v>
      </c>
      <c r="C257" s="17" t="s">
        <v>17</v>
      </c>
      <c r="D257" s="1">
        <v>650000</v>
      </c>
      <c r="E257" s="1"/>
      <c r="F257" s="1"/>
      <c r="G257" s="3"/>
      <c r="H257" s="3"/>
      <c r="I257" s="3"/>
    </row>
    <row r="258" spans="1:9" ht="15.75" customHeight="1" x14ac:dyDescent="0.25">
      <c r="A258" s="24" t="s">
        <v>27</v>
      </c>
      <c r="B258" s="25" t="s">
        <v>20</v>
      </c>
      <c r="C258" s="17" t="s">
        <v>18</v>
      </c>
      <c r="D258" s="1"/>
      <c r="E258" s="1"/>
      <c r="F258" s="1"/>
      <c r="G258" s="3"/>
      <c r="H258" s="3"/>
      <c r="I258" s="3"/>
    </row>
    <row r="259" spans="1:9" ht="30" customHeight="1" x14ac:dyDescent="0.25">
      <c r="A259" s="24" t="s">
        <v>28</v>
      </c>
      <c r="B259" s="25" t="s">
        <v>20</v>
      </c>
      <c r="C259" s="2" t="s">
        <v>15</v>
      </c>
      <c r="D259" s="1">
        <f>D260</f>
        <v>25545.1</v>
      </c>
      <c r="E259" s="1">
        <f t="shared" ref="E259:I259" si="116">E260</f>
        <v>25545.1</v>
      </c>
      <c r="F259" s="1">
        <f t="shared" si="116"/>
        <v>25545.1</v>
      </c>
      <c r="G259" s="1">
        <f t="shared" si="116"/>
        <v>25545.1</v>
      </c>
      <c r="H259" s="1">
        <f t="shared" si="116"/>
        <v>25545.1</v>
      </c>
      <c r="I259" s="1">
        <f t="shared" si="116"/>
        <v>25545.1</v>
      </c>
    </row>
    <row r="260" spans="1:9" ht="30" customHeight="1" x14ac:dyDescent="0.25">
      <c r="A260" s="24" t="s">
        <v>28</v>
      </c>
      <c r="B260" s="25" t="s">
        <v>20</v>
      </c>
      <c r="C260" s="17" t="s">
        <v>17</v>
      </c>
      <c r="D260" s="1">
        <v>25545.1</v>
      </c>
      <c r="E260" s="1">
        <v>25545.1</v>
      </c>
      <c r="F260" s="1">
        <v>25545.1</v>
      </c>
      <c r="G260" s="1">
        <v>25545.1</v>
      </c>
      <c r="H260" s="1">
        <v>25545.1</v>
      </c>
      <c r="I260" s="1">
        <v>25545.1</v>
      </c>
    </row>
    <row r="261" spans="1:9" ht="30" customHeight="1" x14ac:dyDescent="0.25">
      <c r="A261" s="24" t="s">
        <v>28</v>
      </c>
      <c r="B261" s="25" t="s">
        <v>20</v>
      </c>
      <c r="C261" s="17" t="s">
        <v>18</v>
      </c>
      <c r="D261" s="1"/>
      <c r="E261" s="1"/>
      <c r="F261" s="1"/>
      <c r="G261" s="1"/>
      <c r="H261" s="1"/>
      <c r="I261" s="1"/>
    </row>
    <row r="262" spans="1:9" ht="17.25" customHeight="1" x14ac:dyDescent="0.25">
      <c r="A262" s="26" t="s">
        <v>111</v>
      </c>
      <c r="B262" s="40" t="s">
        <v>16</v>
      </c>
      <c r="C262" s="4" t="s">
        <v>15</v>
      </c>
      <c r="D262" s="11">
        <f>D265+D268</f>
        <v>449157.69999999995</v>
      </c>
      <c r="E262" s="11">
        <f t="shared" ref="E262:I263" si="117">E265+E268</f>
        <v>449157.69999999995</v>
      </c>
      <c r="F262" s="11">
        <f t="shared" si="117"/>
        <v>449157.69999999995</v>
      </c>
      <c r="G262" s="11">
        <f t="shared" si="117"/>
        <v>449157.69999999995</v>
      </c>
      <c r="H262" s="11">
        <f t="shared" si="117"/>
        <v>449157.69999999995</v>
      </c>
      <c r="I262" s="11">
        <f t="shared" si="117"/>
        <v>449157.69999999995</v>
      </c>
    </row>
    <row r="263" spans="1:9" ht="17.25" customHeight="1" x14ac:dyDescent="0.25">
      <c r="A263" s="39"/>
      <c r="B263" s="29" t="s">
        <v>16</v>
      </c>
      <c r="C263" s="19" t="s">
        <v>17</v>
      </c>
      <c r="D263" s="11">
        <f>D266+D269</f>
        <v>449157.69999999995</v>
      </c>
      <c r="E263" s="11">
        <f t="shared" si="117"/>
        <v>449157.69999999995</v>
      </c>
      <c r="F263" s="11">
        <f t="shared" si="117"/>
        <v>449157.69999999995</v>
      </c>
      <c r="G263" s="11">
        <f t="shared" si="117"/>
        <v>449157.69999999995</v>
      </c>
      <c r="H263" s="11">
        <f t="shared" si="117"/>
        <v>449157.69999999995</v>
      </c>
      <c r="I263" s="11">
        <f t="shared" si="117"/>
        <v>449157.69999999995</v>
      </c>
    </row>
    <row r="264" spans="1:9" ht="17.25" customHeight="1" x14ac:dyDescent="0.25">
      <c r="A264" s="39"/>
      <c r="B264" s="29" t="s">
        <v>16</v>
      </c>
      <c r="C264" s="19" t="s">
        <v>18</v>
      </c>
      <c r="D264" s="1"/>
      <c r="E264" s="1"/>
      <c r="F264" s="1"/>
      <c r="G264" s="3"/>
      <c r="H264" s="3"/>
      <c r="I264" s="3"/>
    </row>
    <row r="265" spans="1:9" ht="18" customHeight="1" x14ac:dyDescent="0.25">
      <c r="A265" s="39"/>
      <c r="B265" s="29" t="s">
        <v>77</v>
      </c>
      <c r="C265" s="5" t="s">
        <v>15</v>
      </c>
      <c r="D265" s="1">
        <f>D271+D283+D289+D301+D307</f>
        <v>428950.89999999997</v>
      </c>
      <c r="E265" s="1">
        <f t="shared" ref="E265:I265" si="118">E271+E283+E289+E301+E307</f>
        <v>428950.89999999997</v>
      </c>
      <c r="F265" s="1">
        <f t="shared" si="118"/>
        <v>428950.89999999997</v>
      </c>
      <c r="G265" s="1">
        <f t="shared" si="118"/>
        <v>428950.89999999997</v>
      </c>
      <c r="H265" s="1">
        <f t="shared" si="118"/>
        <v>428950.89999999997</v>
      </c>
      <c r="I265" s="1">
        <f t="shared" si="118"/>
        <v>428950.89999999997</v>
      </c>
    </row>
    <row r="266" spans="1:9" ht="18" customHeight="1" x14ac:dyDescent="0.25">
      <c r="A266" s="39"/>
      <c r="B266" s="29" t="s">
        <v>77</v>
      </c>
      <c r="C266" s="19" t="s">
        <v>17</v>
      </c>
      <c r="D266" s="1">
        <f>D272+D284+D290+D302+D308</f>
        <v>428950.89999999997</v>
      </c>
      <c r="E266" s="1">
        <f t="shared" ref="E266:I266" si="119">E272+E284+E290+E302+E308</f>
        <v>428950.89999999997</v>
      </c>
      <c r="F266" s="1">
        <f t="shared" si="119"/>
        <v>428950.89999999997</v>
      </c>
      <c r="G266" s="1">
        <f t="shared" si="119"/>
        <v>428950.89999999997</v>
      </c>
      <c r="H266" s="1">
        <f t="shared" si="119"/>
        <v>428950.89999999997</v>
      </c>
      <c r="I266" s="1">
        <f t="shared" si="119"/>
        <v>428950.89999999997</v>
      </c>
    </row>
    <row r="267" spans="1:9" ht="18" customHeight="1" x14ac:dyDescent="0.25">
      <c r="A267" s="39"/>
      <c r="B267" s="29" t="s">
        <v>77</v>
      </c>
      <c r="C267" s="19" t="s">
        <v>18</v>
      </c>
      <c r="D267" s="1"/>
      <c r="E267" s="1"/>
      <c r="F267" s="1"/>
      <c r="G267" s="3"/>
      <c r="H267" s="3"/>
      <c r="I267" s="3"/>
    </row>
    <row r="268" spans="1:9" ht="22.5" customHeight="1" x14ac:dyDescent="0.25">
      <c r="A268" s="39"/>
      <c r="B268" s="29" t="s">
        <v>94</v>
      </c>
      <c r="C268" s="5" t="s">
        <v>15</v>
      </c>
      <c r="D268" s="1">
        <f>D295</f>
        <v>20206.8</v>
      </c>
      <c r="E268" s="1">
        <f t="shared" ref="E268:I269" si="120">E295</f>
        <v>20206.8</v>
      </c>
      <c r="F268" s="1">
        <f t="shared" si="120"/>
        <v>20206.8</v>
      </c>
      <c r="G268" s="1">
        <f t="shared" si="120"/>
        <v>20206.8</v>
      </c>
      <c r="H268" s="1">
        <f t="shared" si="120"/>
        <v>20206.8</v>
      </c>
      <c r="I268" s="1">
        <f t="shared" si="120"/>
        <v>20206.8</v>
      </c>
    </row>
    <row r="269" spans="1:9" ht="22.5" customHeight="1" x14ac:dyDescent="0.25">
      <c r="A269" s="39"/>
      <c r="B269" s="29" t="s">
        <v>77</v>
      </c>
      <c r="C269" s="19" t="s">
        <v>17</v>
      </c>
      <c r="D269" s="1">
        <f>D296</f>
        <v>20206.8</v>
      </c>
      <c r="E269" s="1">
        <f t="shared" si="120"/>
        <v>20206.8</v>
      </c>
      <c r="F269" s="1">
        <f t="shared" si="120"/>
        <v>20206.8</v>
      </c>
      <c r="G269" s="1">
        <f t="shared" si="120"/>
        <v>20206.8</v>
      </c>
      <c r="H269" s="1">
        <f t="shared" si="120"/>
        <v>20206.8</v>
      </c>
      <c r="I269" s="1">
        <f t="shared" si="120"/>
        <v>20206.8</v>
      </c>
    </row>
    <row r="270" spans="1:9" ht="22.5" customHeight="1" x14ac:dyDescent="0.25">
      <c r="A270" s="39"/>
      <c r="B270" s="29" t="s">
        <v>77</v>
      </c>
      <c r="C270" s="19" t="s">
        <v>18</v>
      </c>
      <c r="D270" s="1"/>
      <c r="E270" s="1"/>
      <c r="F270" s="1"/>
      <c r="G270" s="3"/>
      <c r="H270" s="3"/>
      <c r="I270" s="3"/>
    </row>
    <row r="271" spans="1:9" ht="24" customHeight="1" x14ac:dyDescent="0.25">
      <c r="A271" s="33" t="s">
        <v>78</v>
      </c>
      <c r="B271" s="29" t="s">
        <v>77</v>
      </c>
      <c r="C271" s="5" t="s">
        <v>15</v>
      </c>
      <c r="D271" s="1">
        <f>D274+D277+D280</f>
        <v>341950.6</v>
      </c>
      <c r="E271" s="1">
        <f t="shared" ref="E271:I272" si="121">E274+E277+E280</f>
        <v>341950.6</v>
      </c>
      <c r="F271" s="1">
        <f t="shared" si="121"/>
        <v>341950.6</v>
      </c>
      <c r="G271" s="1">
        <f t="shared" si="121"/>
        <v>341950.6</v>
      </c>
      <c r="H271" s="1">
        <f t="shared" si="121"/>
        <v>341950.6</v>
      </c>
      <c r="I271" s="1">
        <f t="shared" si="121"/>
        <v>341950.6</v>
      </c>
    </row>
    <row r="272" spans="1:9" ht="24" customHeight="1" x14ac:dyDescent="0.25">
      <c r="A272" s="33" t="s">
        <v>78</v>
      </c>
      <c r="B272" s="29" t="s">
        <v>77</v>
      </c>
      <c r="C272" s="19" t="s">
        <v>17</v>
      </c>
      <c r="D272" s="1">
        <f>D275+D278+D281</f>
        <v>341950.6</v>
      </c>
      <c r="E272" s="1">
        <f t="shared" si="121"/>
        <v>341950.6</v>
      </c>
      <c r="F272" s="1">
        <f t="shared" si="121"/>
        <v>341950.6</v>
      </c>
      <c r="G272" s="1">
        <f t="shared" si="121"/>
        <v>341950.6</v>
      </c>
      <c r="H272" s="1">
        <f t="shared" si="121"/>
        <v>341950.6</v>
      </c>
      <c r="I272" s="1">
        <f t="shared" si="121"/>
        <v>341950.6</v>
      </c>
    </row>
    <row r="273" spans="1:9" ht="24" customHeight="1" x14ac:dyDescent="0.25">
      <c r="A273" s="33" t="s">
        <v>78</v>
      </c>
      <c r="B273" s="29" t="s">
        <v>77</v>
      </c>
      <c r="C273" s="19" t="s">
        <v>18</v>
      </c>
      <c r="D273" s="1"/>
      <c r="E273" s="1"/>
      <c r="F273" s="1"/>
      <c r="G273" s="3"/>
      <c r="H273" s="3"/>
      <c r="I273" s="3"/>
    </row>
    <row r="274" spans="1:9" ht="18.75" customHeight="1" x14ac:dyDescent="0.25">
      <c r="A274" s="33" t="s">
        <v>79</v>
      </c>
      <c r="B274" s="29" t="s">
        <v>77</v>
      </c>
      <c r="C274" s="5" t="s">
        <v>15</v>
      </c>
      <c r="D274" s="1">
        <f>D275</f>
        <v>330609.3</v>
      </c>
      <c r="E274" s="1">
        <f t="shared" ref="E274:I274" si="122">E275</f>
        <v>330609.3</v>
      </c>
      <c r="F274" s="1">
        <f t="shared" si="122"/>
        <v>330609.3</v>
      </c>
      <c r="G274" s="1">
        <f t="shared" si="122"/>
        <v>330609.3</v>
      </c>
      <c r="H274" s="1">
        <f t="shared" si="122"/>
        <v>330609.3</v>
      </c>
      <c r="I274" s="1">
        <f t="shared" si="122"/>
        <v>330609.3</v>
      </c>
    </row>
    <row r="275" spans="1:9" ht="18.75" customHeight="1" x14ac:dyDescent="0.25">
      <c r="A275" s="33" t="s">
        <v>79</v>
      </c>
      <c r="B275" s="29" t="s">
        <v>77</v>
      </c>
      <c r="C275" s="19" t="s">
        <v>17</v>
      </c>
      <c r="D275" s="1">
        <v>330609.3</v>
      </c>
      <c r="E275" s="1">
        <v>330609.3</v>
      </c>
      <c r="F275" s="1">
        <v>330609.3</v>
      </c>
      <c r="G275" s="1">
        <v>330609.3</v>
      </c>
      <c r="H275" s="1">
        <v>330609.3</v>
      </c>
      <c r="I275" s="1">
        <v>330609.3</v>
      </c>
    </row>
    <row r="276" spans="1:9" ht="18.75" customHeight="1" x14ac:dyDescent="0.25">
      <c r="A276" s="33" t="s">
        <v>79</v>
      </c>
      <c r="B276" s="29" t="s">
        <v>77</v>
      </c>
      <c r="C276" s="19" t="s">
        <v>18</v>
      </c>
      <c r="D276" s="1"/>
      <c r="E276" s="1"/>
      <c r="F276" s="1"/>
      <c r="G276" s="1"/>
      <c r="H276" s="1"/>
      <c r="I276" s="1"/>
    </row>
    <row r="277" spans="1:9" ht="23.25" customHeight="1" x14ac:dyDescent="0.25">
      <c r="A277" s="24" t="s">
        <v>116</v>
      </c>
      <c r="B277" s="29" t="s">
        <v>77</v>
      </c>
      <c r="C277" s="5" t="s">
        <v>15</v>
      </c>
      <c r="D277" s="1">
        <f>D278</f>
        <v>9963.6</v>
      </c>
      <c r="E277" s="1">
        <f t="shared" ref="E277:I277" si="123">E278</f>
        <v>9963.6</v>
      </c>
      <c r="F277" s="1">
        <f t="shared" si="123"/>
        <v>9963.6</v>
      </c>
      <c r="G277" s="1">
        <f t="shared" si="123"/>
        <v>9963.6</v>
      </c>
      <c r="H277" s="1">
        <f t="shared" si="123"/>
        <v>9963.6</v>
      </c>
      <c r="I277" s="1">
        <f t="shared" si="123"/>
        <v>9963.6</v>
      </c>
    </row>
    <row r="278" spans="1:9" ht="23.25" customHeight="1" x14ac:dyDescent="0.25">
      <c r="A278" s="33" t="s">
        <v>80</v>
      </c>
      <c r="B278" s="29" t="s">
        <v>77</v>
      </c>
      <c r="C278" s="19" t="s">
        <v>17</v>
      </c>
      <c r="D278" s="1">
        <v>9963.6</v>
      </c>
      <c r="E278" s="1">
        <v>9963.6</v>
      </c>
      <c r="F278" s="1">
        <v>9963.6</v>
      </c>
      <c r="G278" s="1">
        <v>9963.6</v>
      </c>
      <c r="H278" s="1">
        <v>9963.6</v>
      </c>
      <c r="I278" s="1">
        <v>9963.6</v>
      </c>
    </row>
    <row r="279" spans="1:9" ht="23.25" customHeight="1" x14ac:dyDescent="0.25">
      <c r="A279" s="33" t="s">
        <v>80</v>
      </c>
      <c r="B279" s="29" t="s">
        <v>77</v>
      </c>
      <c r="C279" s="19" t="s">
        <v>18</v>
      </c>
      <c r="D279" s="1"/>
      <c r="E279" s="1"/>
      <c r="F279" s="1"/>
      <c r="G279" s="1"/>
      <c r="H279" s="1"/>
      <c r="I279" s="1"/>
    </row>
    <row r="280" spans="1:9" ht="18.75" customHeight="1" x14ac:dyDescent="0.25">
      <c r="A280" s="33" t="s">
        <v>81</v>
      </c>
      <c r="B280" s="29" t="s">
        <v>77</v>
      </c>
      <c r="C280" s="5" t="s">
        <v>15</v>
      </c>
      <c r="D280" s="1">
        <f>D281</f>
        <v>1377.7</v>
      </c>
      <c r="E280" s="1">
        <f t="shared" ref="E280:I280" si="124">E281</f>
        <v>1377.7</v>
      </c>
      <c r="F280" s="1">
        <f t="shared" si="124"/>
        <v>1377.7</v>
      </c>
      <c r="G280" s="1">
        <f t="shared" si="124"/>
        <v>1377.7</v>
      </c>
      <c r="H280" s="1">
        <f t="shared" si="124"/>
        <v>1377.7</v>
      </c>
      <c r="I280" s="1">
        <f t="shared" si="124"/>
        <v>1377.7</v>
      </c>
    </row>
    <row r="281" spans="1:9" ht="18.75" customHeight="1" x14ac:dyDescent="0.25">
      <c r="A281" s="33" t="s">
        <v>81</v>
      </c>
      <c r="B281" s="29" t="s">
        <v>77</v>
      </c>
      <c r="C281" s="19" t="s">
        <v>17</v>
      </c>
      <c r="D281" s="1">
        <v>1377.7</v>
      </c>
      <c r="E281" s="1">
        <v>1377.7</v>
      </c>
      <c r="F281" s="1">
        <v>1377.7</v>
      </c>
      <c r="G281" s="1">
        <v>1377.7</v>
      </c>
      <c r="H281" s="1">
        <v>1377.7</v>
      </c>
      <c r="I281" s="1">
        <v>1377.7</v>
      </c>
    </row>
    <row r="282" spans="1:9" ht="18.75" customHeight="1" x14ac:dyDescent="0.25">
      <c r="A282" s="33" t="s">
        <v>81</v>
      </c>
      <c r="B282" s="29" t="s">
        <v>77</v>
      </c>
      <c r="C282" s="19" t="s">
        <v>18</v>
      </c>
      <c r="D282" s="1"/>
      <c r="E282" s="1"/>
      <c r="F282" s="1"/>
      <c r="G282" s="1"/>
      <c r="H282" s="1"/>
      <c r="I282" s="1"/>
    </row>
    <row r="283" spans="1:9" ht="22.5" customHeight="1" x14ac:dyDescent="0.25">
      <c r="A283" s="33" t="s">
        <v>82</v>
      </c>
      <c r="B283" s="29" t="s">
        <v>77</v>
      </c>
      <c r="C283" s="5" t="s">
        <v>15</v>
      </c>
      <c r="D283" s="1">
        <f t="shared" ref="D283:I284" si="125">D286</f>
        <v>53201</v>
      </c>
      <c r="E283" s="1">
        <f t="shared" si="125"/>
        <v>53201</v>
      </c>
      <c r="F283" s="1">
        <f t="shared" si="125"/>
        <v>53201</v>
      </c>
      <c r="G283" s="3">
        <f t="shared" si="125"/>
        <v>53201</v>
      </c>
      <c r="H283" s="3">
        <f t="shared" si="125"/>
        <v>53201</v>
      </c>
      <c r="I283" s="3">
        <f t="shared" si="125"/>
        <v>53201</v>
      </c>
    </row>
    <row r="284" spans="1:9" ht="22.5" customHeight="1" x14ac:dyDescent="0.25">
      <c r="A284" s="33" t="s">
        <v>82</v>
      </c>
      <c r="B284" s="29" t="s">
        <v>77</v>
      </c>
      <c r="C284" s="19" t="s">
        <v>17</v>
      </c>
      <c r="D284" s="1">
        <f t="shared" si="125"/>
        <v>53201</v>
      </c>
      <c r="E284" s="1">
        <f t="shared" si="125"/>
        <v>53201</v>
      </c>
      <c r="F284" s="1">
        <f t="shared" si="125"/>
        <v>53201</v>
      </c>
      <c r="G284" s="3">
        <f t="shared" si="125"/>
        <v>53201</v>
      </c>
      <c r="H284" s="3">
        <f t="shared" si="125"/>
        <v>53201</v>
      </c>
      <c r="I284" s="3">
        <f t="shared" si="125"/>
        <v>53201</v>
      </c>
    </row>
    <row r="285" spans="1:9" ht="22.5" customHeight="1" x14ac:dyDescent="0.25">
      <c r="A285" s="33" t="s">
        <v>82</v>
      </c>
      <c r="B285" s="29" t="s">
        <v>77</v>
      </c>
      <c r="C285" s="19" t="s">
        <v>18</v>
      </c>
      <c r="D285" s="1"/>
      <c r="E285" s="1"/>
      <c r="F285" s="1"/>
      <c r="G285" s="3"/>
      <c r="H285" s="3"/>
      <c r="I285" s="3"/>
    </row>
    <row r="286" spans="1:9" ht="17.25" customHeight="1" x14ac:dyDescent="0.25">
      <c r="A286" s="33" t="s">
        <v>83</v>
      </c>
      <c r="B286" s="29" t="s">
        <v>77</v>
      </c>
      <c r="C286" s="5" t="s">
        <v>15</v>
      </c>
      <c r="D286" s="1">
        <f>D287</f>
        <v>53201</v>
      </c>
      <c r="E286" s="1">
        <f t="shared" ref="E286:I286" si="126">E287</f>
        <v>53201</v>
      </c>
      <c r="F286" s="1">
        <f t="shared" si="126"/>
        <v>53201</v>
      </c>
      <c r="G286" s="1">
        <f t="shared" si="126"/>
        <v>53201</v>
      </c>
      <c r="H286" s="1">
        <f t="shared" si="126"/>
        <v>53201</v>
      </c>
      <c r="I286" s="1">
        <f t="shared" si="126"/>
        <v>53201</v>
      </c>
    </row>
    <row r="287" spans="1:9" ht="17.25" customHeight="1" x14ac:dyDescent="0.25">
      <c r="A287" s="33" t="s">
        <v>83</v>
      </c>
      <c r="B287" s="29" t="s">
        <v>77</v>
      </c>
      <c r="C287" s="19" t="s">
        <v>17</v>
      </c>
      <c r="D287" s="1">
        <v>53201</v>
      </c>
      <c r="E287" s="1">
        <v>53201</v>
      </c>
      <c r="F287" s="1">
        <v>53201</v>
      </c>
      <c r="G287" s="1">
        <v>53201</v>
      </c>
      <c r="H287" s="1">
        <v>53201</v>
      </c>
      <c r="I287" s="1">
        <v>53201</v>
      </c>
    </row>
    <row r="288" spans="1:9" ht="17.25" customHeight="1" x14ac:dyDescent="0.25">
      <c r="A288" s="33" t="s">
        <v>83</v>
      </c>
      <c r="B288" s="29" t="s">
        <v>77</v>
      </c>
      <c r="C288" s="19" t="s">
        <v>18</v>
      </c>
      <c r="D288" s="1"/>
      <c r="E288" s="1"/>
      <c r="F288" s="1"/>
      <c r="G288" s="3"/>
      <c r="H288" s="3"/>
      <c r="I288" s="3"/>
    </row>
    <row r="289" spans="1:9" ht="23.25" customHeight="1" x14ac:dyDescent="0.25">
      <c r="A289" s="24" t="s">
        <v>136</v>
      </c>
      <c r="B289" s="29" t="s">
        <v>77</v>
      </c>
      <c r="C289" s="5" t="s">
        <v>15</v>
      </c>
      <c r="D289" s="1">
        <f t="shared" ref="D289:I290" si="127">D292</f>
        <v>6839.6</v>
      </c>
      <c r="E289" s="1">
        <f t="shared" si="127"/>
        <v>6839.6</v>
      </c>
      <c r="F289" s="1">
        <f t="shared" si="127"/>
        <v>6839.6</v>
      </c>
      <c r="G289" s="3">
        <f t="shared" si="127"/>
        <v>6839.6</v>
      </c>
      <c r="H289" s="3">
        <f t="shared" si="127"/>
        <v>6839.6</v>
      </c>
      <c r="I289" s="3">
        <f t="shared" si="127"/>
        <v>6839.6</v>
      </c>
    </row>
    <row r="290" spans="1:9" ht="23.25" customHeight="1" x14ac:dyDescent="0.25">
      <c r="A290" s="33" t="s">
        <v>84</v>
      </c>
      <c r="B290" s="29" t="s">
        <v>77</v>
      </c>
      <c r="C290" s="19" t="s">
        <v>17</v>
      </c>
      <c r="D290" s="1">
        <f t="shared" si="127"/>
        <v>6839.6</v>
      </c>
      <c r="E290" s="1">
        <f t="shared" si="127"/>
        <v>6839.6</v>
      </c>
      <c r="F290" s="1">
        <f t="shared" si="127"/>
        <v>6839.6</v>
      </c>
      <c r="G290" s="3">
        <f t="shared" si="127"/>
        <v>6839.6</v>
      </c>
      <c r="H290" s="3">
        <f t="shared" si="127"/>
        <v>6839.6</v>
      </c>
      <c r="I290" s="3">
        <f t="shared" si="127"/>
        <v>6839.6</v>
      </c>
    </row>
    <row r="291" spans="1:9" ht="23.25" customHeight="1" x14ac:dyDescent="0.25">
      <c r="A291" s="33" t="s">
        <v>84</v>
      </c>
      <c r="B291" s="29" t="s">
        <v>77</v>
      </c>
      <c r="C291" s="19" t="s">
        <v>18</v>
      </c>
      <c r="D291" s="1"/>
      <c r="E291" s="1"/>
      <c r="F291" s="1"/>
      <c r="G291" s="3"/>
      <c r="H291" s="3"/>
      <c r="I291" s="3"/>
    </row>
    <row r="292" spans="1:9" ht="22.5" customHeight="1" x14ac:dyDescent="0.25">
      <c r="A292" s="24" t="s">
        <v>137</v>
      </c>
      <c r="B292" s="29" t="s">
        <v>77</v>
      </c>
      <c r="C292" s="5" t="s">
        <v>15</v>
      </c>
      <c r="D292" s="1">
        <f>D293</f>
        <v>6839.6</v>
      </c>
      <c r="E292" s="1">
        <f t="shared" ref="E292:I292" si="128">E293</f>
        <v>6839.6</v>
      </c>
      <c r="F292" s="1">
        <f t="shared" si="128"/>
        <v>6839.6</v>
      </c>
      <c r="G292" s="1">
        <f t="shared" si="128"/>
        <v>6839.6</v>
      </c>
      <c r="H292" s="1">
        <f t="shared" si="128"/>
        <v>6839.6</v>
      </c>
      <c r="I292" s="1">
        <f t="shared" si="128"/>
        <v>6839.6</v>
      </c>
    </row>
    <row r="293" spans="1:9" ht="22.5" customHeight="1" x14ac:dyDescent="0.25">
      <c r="A293" s="33" t="s">
        <v>85</v>
      </c>
      <c r="B293" s="29" t="s">
        <v>77</v>
      </c>
      <c r="C293" s="19" t="s">
        <v>17</v>
      </c>
      <c r="D293" s="1">
        <v>6839.6</v>
      </c>
      <c r="E293" s="1">
        <v>6839.6</v>
      </c>
      <c r="F293" s="1">
        <v>6839.6</v>
      </c>
      <c r="G293" s="1">
        <v>6839.6</v>
      </c>
      <c r="H293" s="1">
        <v>6839.6</v>
      </c>
      <c r="I293" s="1">
        <v>6839.6</v>
      </c>
    </row>
    <row r="294" spans="1:9" ht="22.5" customHeight="1" x14ac:dyDescent="0.25">
      <c r="A294" s="33" t="s">
        <v>85</v>
      </c>
      <c r="B294" s="29" t="s">
        <v>77</v>
      </c>
      <c r="C294" s="19" t="s">
        <v>18</v>
      </c>
      <c r="D294" s="1"/>
      <c r="E294" s="1"/>
      <c r="F294" s="1"/>
      <c r="G294" s="3"/>
      <c r="H294" s="3"/>
      <c r="I294" s="3"/>
    </row>
    <row r="295" spans="1:9" ht="24.75" customHeight="1" x14ac:dyDescent="0.25">
      <c r="A295" s="33" t="s">
        <v>92</v>
      </c>
      <c r="B295" s="25" t="s">
        <v>94</v>
      </c>
      <c r="C295" s="5" t="s">
        <v>15</v>
      </c>
      <c r="D295" s="1">
        <f t="shared" ref="D295:I296" si="129">D298</f>
        <v>20206.8</v>
      </c>
      <c r="E295" s="1">
        <f t="shared" si="129"/>
        <v>20206.8</v>
      </c>
      <c r="F295" s="1">
        <f t="shared" si="129"/>
        <v>20206.8</v>
      </c>
      <c r="G295" s="3">
        <f t="shared" si="129"/>
        <v>20206.8</v>
      </c>
      <c r="H295" s="3">
        <f t="shared" si="129"/>
        <v>20206.8</v>
      </c>
      <c r="I295" s="3">
        <f t="shared" si="129"/>
        <v>20206.8</v>
      </c>
    </row>
    <row r="296" spans="1:9" ht="24.75" customHeight="1" x14ac:dyDescent="0.25">
      <c r="A296" s="33" t="s">
        <v>86</v>
      </c>
      <c r="B296" s="29" t="s">
        <v>77</v>
      </c>
      <c r="C296" s="19" t="s">
        <v>17</v>
      </c>
      <c r="D296" s="1">
        <f t="shared" si="129"/>
        <v>20206.8</v>
      </c>
      <c r="E296" s="1">
        <f t="shared" si="129"/>
        <v>20206.8</v>
      </c>
      <c r="F296" s="1">
        <f t="shared" si="129"/>
        <v>20206.8</v>
      </c>
      <c r="G296" s="3">
        <f t="shared" si="129"/>
        <v>20206.8</v>
      </c>
      <c r="H296" s="3">
        <f t="shared" si="129"/>
        <v>20206.8</v>
      </c>
      <c r="I296" s="3">
        <f t="shared" si="129"/>
        <v>20206.8</v>
      </c>
    </row>
    <row r="297" spans="1:9" ht="24.75" customHeight="1" x14ac:dyDescent="0.25">
      <c r="A297" s="33" t="s">
        <v>86</v>
      </c>
      <c r="B297" s="29" t="s">
        <v>77</v>
      </c>
      <c r="C297" s="19" t="s">
        <v>18</v>
      </c>
      <c r="D297" s="1"/>
      <c r="E297" s="1"/>
      <c r="F297" s="1"/>
      <c r="G297" s="3"/>
      <c r="H297" s="3"/>
      <c r="I297" s="3"/>
    </row>
    <row r="298" spans="1:9" ht="22.5" customHeight="1" x14ac:dyDescent="0.25">
      <c r="A298" s="33" t="s">
        <v>93</v>
      </c>
      <c r="B298" s="29" t="s">
        <v>94</v>
      </c>
      <c r="C298" s="5" t="s">
        <v>15</v>
      </c>
      <c r="D298" s="1">
        <f>D299</f>
        <v>20206.8</v>
      </c>
      <c r="E298" s="1">
        <f t="shared" ref="E298:I298" si="130">E299</f>
        <v>20206.8</v>
      </c>
      <c r="F298" s="1">
        <f t="shared" si="130"/>
        <v>20206.8</v>
      </c>
      <c r="G298" s="1">
        <f t="shared" si="130"/>
        <v>20206.8</v>
      </c>
      <c r="H298" s="1">
        <f t="shared" si="130"/>
        <v>20206.8</v>
      </c>
      <c r="I298" s="1">
        <f t="shared" si="130"/>
        <v>20206.8</v>
      </c>
    </row>
    <row r="299" spans="1:9" ht="22.5" customHeight="1" x14ac:dyDescent="0.25">
      <c r="A299" s="33" t="s">
        <v>87</v>
      </c>
      <c r="B299" s="29" t="s">
        <v>77</v>
      </c>
      <c r="C299" s="19" t="s">
        <v>17</v>
      </c>
      <c r="D299" s="1">
        <v>20206.8</v>
      </c>
      <c r="E299" s="1">
        <v>20206.8</v>
      </c>
      <c r="F299" s="1">
        <v>20206.8</v>
      </c>
      <c r="G299" s="1">
        <v>20206.8</v>
      </c>
      <c r="H299" s="1">
        <v>20206.8</v>
      </c>
      <c r="I299" s="1">
        <v>20206.8</v>
      </c>
    </row>
    <row r="300" spans="1:9" ht="22.5" customHeight="1" x14ac:dyDescent="0.25">
      <c r="A300" s="33" t="s">
        <v>87</v>
      </c>
      <c r="B300" s="29" t="s">
        <v>77</v>
      </c>
      <c r="C300" s="19" t="s">
        <v>18</v>
      </c>
      <c r="D300" s="1"/>
      <c r="E300" s="1"/>
      <c r="F300" s="1"/>
      <c r="G300" s="3"/>
      <c r="H300" s="3"/>
      <c r="I300" s="3"/>
    </row>
    <row r="301" spans="1:9" ht="23.25" customHeight="1" x14ac:dyDescent="0.25">
      <c r="A301" s="33" t="s">
        <v>88</v>
      </c>
      <c r="B301" s="29" t="s">
        <v>77</v>
      </c>
      <c r="C301" s="5" t="s">
        <v>15</v>
      </c>
      <c r="D301" s="1">
        <f t="shared" ref="D301:I302" si="131">D304</f>
        <v>4000</v>
      </c>
      <c r="E301" s="1">
        <f t="shared" si="131"/>
        <v>4000</v>
      </c>
      <c r="F301" s="1">
        <f t="shared" si="131"/>
        <v>4000</v>
      </c>
      <c r="G301" s="1">
        <f t="shared" si="131"/>
        <v>4000</v>
      </c>
      <c r="H301" s="1">
        <f t="shared" si="131"/>
        <v>4000</v>
      </c>
      <c r="I301" s="1">
        <f t="shared" si="131"/>
        <v>4000</v>
      </c>
    </row>
    <row r="302" spans="1:9" ht="23.25" customHeight="1" x14ac:dyDescent="0.25">
      <c r="A302" s="33" t="s">
        <v>88</v>
      </c>
      <c r="B302" s="29" t="s">
        <v>77</v>
      </c>
      <c r="C302" s="19" t="s">
        <v>17</v>
      </c>
      <c r="D302" s="1">
        <f t="shared" si="131"/>
        <v>4000</v>
      </c>
      <c r="E302" s="1">
        <f t="shared" si="131"/>
        <v>4000</v>
      </c>
      <c r="F302" s="1">
        <f t="shared" si="131"/>
        <v>4000</v>
      </c>
      <c r="G302" s="1">
        <f t="shared" si="131"/>
        <v>4000</v>
      </c>
      <c r="H302" s="1">
        <f t="shared" si="131"/>
        <v>4000</v>
      </c>
      <c r="I302" s="1">
        <f t="shared" si="131"/>
        <v>4000</v>
      </c>
    </row>
    <row r="303" spans="1:9" ht="23.25" customHeight="1" x14ac:dyDescent="0.25">
      <c r="A303" s="33" t="s">
        <v>88</v>
      </c>
      <c r="B303" s="29" t="s">
        <v>77</v>
      </c>
      <c r="C303" s="19" t="s">
        <v>18</v>
      </c>
      <c r="D303" s="1"/>
      <c r="E303" s="1"/>
      <c r="F303" s="1"/>
      <c r="G303" s="3"/>
      <c r="H303" s="3"/>
      <c r="I303" s="3"/>
    </row>
    <row r="304" spans="1:9" ht="19.5" customHeight="1" x14ac:dyDescent="0.25">
      <c r="A304" s="33" t="s">
        <v>89</v>
      </c>
      <c r="B304" s="29" t="s">
        <v>77</v>
      </c>
      <c r="C304" s="5" t="s">
        <v>15</v>
      </c>
      <c r="D304" s="1">
        <f>D305</f>
        <v>4000</v>
      </c>
      <c r="E304" s="1">
        <f t="shared" ref="E304:I304" si="132">E305</f>
        <v>4000</v>
      </c>
      <c r="F304" s="1">
        <f t="shared" si="132"/>
        <v>4000</v>
      </c>
      <c r="G304" s="1">
        <f t="shared" si="132"/>
        <v>4000</v>
      </c>
      <c r="H304" s="1">
        <f t="shared" si="132"/>
        <v>4000</v>
      </c>
      <c r="I304" s="1">
        <f t="shared" si="132"/>
        <v>4000</v>
      </c>
    </row>
    <row r="305" spans="1:9" ht="19.5" customHeight="1" x14ac:dyDescent="0.25">
      <c r="A305" s="33" t="s">
        <v>89</v>
      </c>
      <c r="B305" s="29" t="s">
        <v>77</v>
      </c>
      <c r="C305" s="19" t="s">
        <v>17</v>
      </c>
      <c r="D305" s="1">
        <v>4000</v>
      </c>
      <c r="E305" s="1">
        <v>4000</v>
      </c>
      <c r="F305" s="1">
        <v>4000</v>
      </c>
      <c r="G305" s="1">
        <v>4000</v>
      </c>
      <c r="H305" s="1">
        <v>4000</v>
      </c>
      <c r="I305" s="1">
        <v>4000</v>
      </c>
    </row>
    <row r="306" spans="1:9" ht="19.5" customHeight="1" x14ac:dyDescent="0.25">
      <c r="A306" s="33" t="s">
        <v>89</v>
      </c>
      <c r="B306" s="29" t="s">
        <v>77</v>
      </c>
      <c r="C306" s="19" t="s">
        <v>18</v>
      </c>
      <c r="D306" s="1"/>
      <c r="E306" s="1"/>
      <c r="F306" s="1"/>
      <c r="G306" s="3"/>
      <c r="H306" s="3"/>
      <c r="I306" s="3"/>
    </row>
    <row r="307" spans="1:9" ht="27" customHeight="1" x14ac:dyDescent="0.25">
      <c r="A307" s="33" t="s">
        <v>90</v>
      </c>
      <c r="B307" s="29" t="s">
        <v>77</v>
      </c>
      <c r="C307" s="5" t="s">
        <v>15</v>
      </c>
      <c r="D307" s="1">
        <f t="shared" ref="D307:I308" si="133">D310</f>
        <v>22959.7</v>
      </c>
      <c r="E307" s="1">
        <f t="shared" si="133"/>
        <v>22959.7</v>
      </c>
      <c r="F307" s="1">
        <f t="shared" si="133"/>
        <v>22959.7</v>
      </c>
      <c r="G307" s="1">
        <f t="shared" si="133"/>
        <v>22959.7</v>
      </c>
      <c r="H307" s="1">
        <f t="shared" si="133"/>
        <v>22959.7</v>
      </c>
      <c r="I307" s="1">
        <f t="shared" si="133"/>
        <v>22959.7</v>
      </c>
    </row>
    <row r="308" spans="1:9" ht="27" customHeight="1" x14ac:dyDescent="0.25">
      <c r="A308" s="33" t="s">
        <v>90</v>
      </c>
      <c r="B308" s="29" t="s">
        <v>77</v>
      </c>
      <c r="C308" s="19" t="s">
        <v>17</v>
      </c>
      <c r="D308" s="1">
        <f t="shared" si="133"/>
        <v>22959.7</v>
      </c>
      <c r="E308" s="1">
        <f t="shared" si="133"/>
        <v>22959.7</v>
      </c>
      <c r="F308" s="1">
        <f t="shared" si="133"/>
        <v>22959.7</v>
      </c>
      <c r="G308" s="1">
        <f t="shared" si="133"/>
        <v>22959.7</v>
      </c>
      <c r="H308" s="1">
        <f t="shared" si="133"/>
        <v>22959.7</v>
      </c>
      <c r="I308" s="1">
        <f t="shared" si="133"/>
        <v>22959.7</v>
      </c>
    </row>
    <row r="309" spans="1:9" ht="27" customHeight="1" x14ac:dyDescent="0.25">
      <c r="A309" s="33" t="s">
        <v>90</v>
      </c>
      <c r="B309" s="29" t="s">
        <v>77</v>
      </c>
      <c r="C309" s="19" t="s">
        <v>18</v>
      </c>
      <c r="D309" s="1"/>
      <c r="E309" s="1"/>
      <c r="F309" s="1"/>
      <c r="G309" s="3"/>
      <c r="H309" s="3"/>
      <c r="I309" s="3"/>
    </row>
    <row r="310" spans="1:9" ht="24" customHeight="1" x14ac:dyDescent="0.25">
      <c r="A310" s="33" t="s">
        <v>91</v>
      </c>
      <c r="B310" s="29" t="s">
        <v>77</v>
      </c>
      <c r="C310" s="5" t="s">
        <v>15</v>
      </c>
      <c r="D310" s="1">
        <f>D311</f>
        <v>22959.7</v>
      </c>
      <c r="E310" s="1">
        <f t="shared" ref="E310:I310" si="134">E311</f>
        <v>22959.7</v>
      </c>
      <c r="F310" s="1">
        <f t="shared" si="134"/>
        <v>22959.7</v>
      </c>
      <c r="G310" s="1">
        <f t="shared" si="134"/>
        <v>22959.7</v>
      </c>
      <c r="H310" s="1">
        <f t="shared" si="134"/>
        <v>22959.7</v>
      </c>
      <c r="I310" s="1">
        <f t="shared" si="134"/>
        <v>22959.7</v>
      </c>
    </row>
    <row r="311" spans="1:9" ht="24" customHeight="1" x14ac:dyDescent="0.25">
      <c r="A311" s="33" t="s">
        <v>91</v>
      </c>
      <c r="B311" s="29" t="s">
        <v>77</v>
      </c>
      <c r="C311" s="19" t="s">
        <v>17</v>
      </c>
      <c r="D311" s="1">
        <v>22959.7</v>
      </c>
      <c r="E311" s="1">
        <v>22959.7</v>
      </c>
      <c r="F311" s="1">
        <v>22959.7</v>
      </c>
      <c r="G311" s="1">
        <v>22959.7</v>
      </c>
      <c r="H311" s="1">
        <v>22959.7</v>
      </c>
      <c r="I311" s="1">
        <v>22959.7</v>
      </c>
    </row>
    <row r="312" spans="1:9" ht="24" customHeight="1" x14ac:dyDescent="0.25">
      <c r="A312" s="33" t="s">
        <v>91</v>
      </c>
      <c r="B312" s="29" t="s">
        <v>77</v>
      </c>
      <c r="C312" s="19" t="s">
        <v>18</v>
      </c>
      <c r="D312" s="1"/>
      <c r="E312" s="1"/>
      <c r="F312" s="1"/>
      <c r="G312" s="3"/>
      <c r="H312" s="3"/>
      <c r="I312" s="3"/>
    </row>
  </sheetData>
  <mergeCells count="190">
    <mergeCell ref="B67:B69"/>
    <mergeCell ref="B70:B72"/>
    <mergeCell ref="A76:A78"/>
    <mergeCell ref="B76:B78"/>
    <mergeCell ref="B19:B21"/>
    <mergeCell ref="B73:B75"/>
    <mergeCell ref="E1:I1"/>
    <mergeCell ref="A4:I5"/>
    <mergeCell ref="A7:A8"/>
    <mergeCell ref="B7:B8"/>
    <mergeCell ref="C7:C8"/>
    <mergeCell ref="D7:I7"/>
    <mergeCell ref="A46:A48"/>
    <mergeCell ref="B43:B45"/>
    <mergeCell ref="A34:A36"/>
    <mergeCell ref="B37:B39"/>
    <mergeCell ref="B10:B12"/>
    <mergeCell ref="B16:B18"/>
    <mergeCell ref="B22:B24"/>
    <mergeCell ref="B13:B15"/>
    <mergeCell ref="A64:A66"/>
    <mergeCell ref="A28:A33"/>
    <mergeCell ref="B34:B36"/>
    <mergeCell ref="A37:A39"/>
    <mergeCell ref="B64:B66"/>
    <mergeCell ref="A49:A51"/>
    <mergeCell ref="B49:B51"/>
    <mergeCell ref="A52:A54"/>
    <mergeCell ref="B52:B54"/>
    <mergeCell ref="A55:A57"/>
    <mergeCell ref="B55:B57"/>
    <mergeCell ref="B61:B63"/>
    <mergeCell ref="A61:A63"/>
    <mergeCell ref="B58:B60"/>
    <mergeCell ref="A58:A60"/>
    <mergeCell ref="A163:A165"/>
    <mergeCell ref="B163:B165"/>
    <mergeCell ref="A166:A168"/>
    <mergeCell ref="B166:B168"/>
    <mergeCell ref="B151:B153"/>
    <mergeCell ref="A238:A243"/>
    <mergeCell ref="B238:B240"/>
    <mergeCell ref="B241:B243"/>
    <mergeCell ref="A40:A42"/>
    <mergeCell ref="B40:B42"/>
    <mergeCell ref="A43:A45"/>
    <mergeCell ref="B46:B48"/>
    <mergeCell ref="B145:B147"/>
    <mergeCell ref="A73:A75"/>
    <mergeCell ref="B97:B99"/>
    <mergeCell ref="B94:B96"/>
    <mergeCell ref="A94:A99"/>
    <mergeCell ref="A85:A87"/>
    <mergeCell ref="B85:B87"/>
    <mergeCell ref="A79:A81"/>
    <mergeCell ref="B79:B81"/>
    <mergeCell ref="A82:A84"/>
    <mergeCell ref="B82:B84"/>
    <mergeCell ref="A67:A72"/>
    <mergeCell ref="A151:A153"/>
    <mergeCell ref="A88:A90"/>
    <mergeCell ref="B88:B90"/>
    <mergeCell ref="A91:A93"/>
    <mergeCell ref="B91:B93"/>
    <mergeCell ref="B142:B144"/>
    <mergeCell ref="B148:B150"/>
    <mergeCell ref="B100:B102"/>
    <mergeCell ref="A100:A102"/>
    <mergeCell ref="A103:A108"/>
    <mergeCell ref="B103:B105"/>
    <mergeCell ref="B106:B108"/>
    <mergeCell ref="A109:A111"/>
    <mergeCell ref="B109:B111"/>
    <mergeCell ref="A112:A114"/>
    <mergeCell ref="B112:B114"/>
    <mergeCell ref="A127:A129"/>
    <mergeCell ref="B127:B129"/>
    <mergeCell ref="A154:A156"/>
    <mergeCell ref="B154:B156"/>
    <mergeCell ref="A157:A159"/>
    <mergeCell ref="B157:B159"/>
    <mergeCell ref="A277:A279"/>
    <mergeCell ref="B277:B279"/>
    <mergeCell ref="A274:A276"/>
    <mergeCell ref="B274:B276"/>
    <mergeCell ref="A235:A237"/>
    <mergeCell ref="B235:B237"/>
    <mergeCell ref="A190:A198"/>
    <mergeCell ref="B190:B192"/>
    <mergeCell ref="B193:B195"/>
    <mergeCell ref="B196:B198"/>
    <mergeCell ref="A262:A270"/>
    <mergeCell ref="B262:B264"/>
    <mergeCell ref="B265:B267"/>
    <mergeCell ref="B268:B270"/>
    <mergeCell ref="A271:A273"/>
    <mergeCell ref="B271:B273"/>
    <mergeCell ref="A259:A261"/>
    <mergeCell ref="B259:B261"/>
    <mergeCell ref="A223:A228"/>
    <mergeCell ref="B223:B225"/>
    <mergeCell ref="A310:A312"/>
    <mergeCell ref="B310:B312"/>
    <mergeCell ref="A292:A294"/>
    <mergeCell ref="B292:B294"/>
    <mergeCell ref="A295:A297"/>
    <mergeCell ref="B295:B297"/>
    <mergeCell ref="A301:A303"/>
    <mergeCell ref="B301:B303"/>
    <mergeCell ref="A304:A306"/>
    <mergeCell ref="B304:B306"/>
    <mergeCell ref="A307:A309"/>
    <mergeCell ref="B307:B309"/>
    <mergeCell ref="A280:A282"/>
    <mergeCell ref="B280:B282"/>
    <mergeCell ref="A298:A300"/>
    <mergeCell ref="B298:B300"/>
    <mergeCell ref="A283:A285"/>
    <mergeCell ref="B283:B285"/>
    <mergeCell ref="A286:A288"/>
    <mergeCell ref="B286:B288"/>
    <mergeCell ref="A289:A291"/>
    <mergeCell ref="B289:B291"/>
    <mergeCell ref="B226:B228"/>
    <mergeCell ref="A229:A231"/>
    <mergeCell ref="B229:B231"/>
    <mergeCell ref="A232:A234"/>
    <mergeCell ref="B232:B234"/>
    <mergeCell ref="A208:A210"/>
    <mergeCell ref="B208:B210"/>
    <mergeCell ref="A211:A213"/>
    <mergeCell ref="B211:B213"/>
    <mergeCell ref="A214:A216"/>
    <mergeCell ref="B214:B216"/>
    <mergeCell ref="A217:A219"/>
    <mergeCell ref="B217:B219"/>
    <mergeCell ref="A220:A222"/>
    <mergeCell ref="B220:B222"/>
    <mergeCell ref="A250:A252"/>
    <mergeCell ref="B250:B252"/>
    <mergeCell ref="A253:A255"/>
    <mergeCell ref="B253:B255"/>
    <mergeCell ref="A256:A258"/>
    <mergeCell ref="B256:B258"/>
    <mergeCell ref="A244:A246"/>
    <mergeCell ref="B244:B246"/>
    <mergeCell ref="A247:A249"/>
    <mergeCell ref="B247:B249"/>
    <mergeCell ref="A202:A204"/>
    <mergeCell ref="B202:B204"/>
    <mergeCell ref="A205:A207"/>
    <mergeCell ref="B205:B207"/>
    <mergeCell ref="A115:A117"/>
    <mergeCell ref="B115:B117"/>
    <mergeCell ref="A118:A120"/>
    <mergeCell ref="B118:B120"/>
    <mergeCell ref="A121:A123"/>
    <mergeCell ref="B121:B123"/>
    <mergeCell ref="A139:A141"/>
    <mergeCell ref="B139:B141"/>
    <mergeCell ref="A130:A132"/>
    <mergeCell ref="B130:B132"/>
    <mergeCell ref="A133:A135"/>
    <mergeCell ref="B133:B135"/>
    <mergeCell ref="A136:A138"/>
    <mergeCell ref="B136:B138"/>
    <mergeCell ref="A124:A126"/>
    <mergeCell ref="B124:B126"/>
    <mergeCell ref="A172:A174"/>
    <mergeCell ref="B172:B174"/>
    <mergeCell ref="A175:A177"/>
    <mergeCell ref="B175:B177"/>
    <mergeCell ref="A142:A150"/>
    <mergeCell ref="A10:A27"/>
    <mergeCell ref="A199:A201"/>
    <mergeCell ref="B199:B201"/>
    <mergeCell ref="B31:B33"/>
    <mergeCell ref="B28:B30"/>
    <mergeCell ref="A184:A186"/>
    <mergeCell ref="B184:B186"/>
    <mergeCell ref="A187:A189"/>
    <mergeCell ref="B187:B189"/>
    <mergeCell ref="A178:A180"/>
    <mergeCell ref="B178:B180"/>
    <mergeCell ref="A181:A183"/>
    <mergeCell ref="B181:B183"/>
    <mergeCell ref="A169:A171"/>
    <mergeCell ref="B169:B171"/>
    <mergeCell ref="A160:A162"/>
    <mergeCell ref="B160:B162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 alignWithMargins="0">
    <oddFooter>&amp;C&amp;P</oddFooter>
    <firstFooter>&amp;C&amp;P</firstFooter>
  </headerFooter>
  <rowBreaks count="6" manualBreakCount="6">
    <brk id="45" max="9" man="1"/>
    <brk id="81" max="9" man="1"/>
    <brk id="120" max="9" man="1"/>
    <brk id="189" max="9" man="1"/>
    <brk id="222" max="9" man="1"/>
    <brk id="2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Ресурсное</vt:lpstr>
      <vt:lpstr>Ресурсное!Область_печати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Кутюгова</dc:creator>
  <dc:description>POI HSSF rep:2.46.0.90</dc:description>
  <cp:lastModifiedBy>Ольга Александровна Кутюгова</cp:lastModifiedBy>
  <cp:lastPrinted>2018-10-23T12:21:07Z</cp:lastPrinted>
  <dcterms:created xsi:type="dcterms:W3CDTF">2018-09-06T11:10:58Z</dcterms:created>
  <dcterms:modified xsi:type="dcterms:W3CDTF">2018-10-25T10:50:18Z</dcterms:modified>
</cp:coreProperties>
</file>